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heetId="1" name="3 дня, ноябрь 2013" state="visible" r:id="rId3"/>
    <sheet sheetId="2" name="Сравнение" state="visible" r:id="rId4"/>
    <sheet sheetId="3" name="About" state="hidden" r:id="rId5"/>
    <sheet sheetId="4" name="BFT _5.1 lb_ (2011)" state="hidden" r:id="rId6"/>
  </sheets>
  <definedNames/>
  <calcPr/>
</workbook>
</file>

<file path=xl/sharedStrings.xml><?xml version="1.0" encoding="utf-8"?>
<sst xmlns="http://schemas.openxmlformats.org/spreadsheetml/2006/main" count="347" uniqueCount="235">
  <si>
    <t>Вещь</t>
  </si>
  <si>
    <t>Граммы</t>
  </si>
  <si>
    <t>Примечания</t>
  </si>
  <si>
    <t>Расчет на три дня, осадки, температуру близкую к 0 С, без ночного этапа.</t>
  </si>
  <si>
    <t>На себе</t>
  </si>
  <si>
    <t>На голове</t>
  </si>
  <si>
    <t>Кепка Kalenji</t>
  </si>
  <si>
    <t>вес примерный</t>
  </si>
  <si>
    <t>Термобелье верх</t>
  </si>
  <si>
    <t>Сивера Вуйма</t>
  </si>
  <si>
    <t>полегче? </t>
  </si>
  <si>
    <t>Ходовая одежда</t>
  </si>
  <si>
    <t>MHW Desna</t>
  </si>
  <si>
    <t>Desna = 362, флис+шапка+гран=412
Rab Vapour-rise Lite?</t>
  </si>
  <si>
    <t>футболка с карманом для гидратора</t>
  </si>
  <si>
    <t>Ветровка верх</t>
  </si>
  <si>
    <t>Сивера Гран</t>
  </si>
  <si>
    <t>не брать?</t>
  </si>
  <si>
    <t>Штаны беговые</t>
  </si>
  <si>
    <t>Kalenji утепленнные лосины</t>
  </si>
  <si>
    <t>Трусы беговые</t>
  </si>
  <si>
    <t>Kalenji </t>
  </si>
  <si>
    <t>Носки беговые</t>
  </si>
  <si>
    <t>Quechua Raid</t>
  </si>
  <si>
    <t>Кроссовки</t>
  </si>
  <si>
    <t>Inov8 Roclite 315</t>
  </si>
  <si>
    <t>Перчатки</t>
  </si>
  <si>
    <t>Powerstretch</t>
  </si>
  <si>
    <t>если заливает дождь - неопреновые</t>
  </si>
  <si>
    <t>Гетры</t>
  </si>
  <si>
    <t>OR Ultra Trail</t>
  </si>
  <si>
    <t>Часы</t>
  </si>
  <si>
    <t>Polar RS100</t>
  </si>
  <si>
    <t>Гетры компрессионные</t>
  </si>
  <si>
    <t>Kalenji</t>
  </si>
  <si>
    <t>вес от балды</t>
  </si>
  <si>
    <t>Компас</t>
  </si>
  <si>
    <t>Москомпас наручный</t>
  </si>
  <si>
    <t>Навигация</t>
  </si>
  <si>
    <t>GPS</t>
  </si>
  <si>
    <t>Garmin Oregon</t>
  </si>
  <si>
    <t>Запасные батарейки</t>
  </si>
  <si>
    <t>4 шт Eneloop</t>
  </si>
  <si>
    <t>Маркер</t>
  </si>
  <si>
    <t>Фонарик</t>
  </si>
  <si>
    <t>Spark SG5-CW</t>
  </si>
  <si>
    <t>Одежда в рюкзаке+рюкзак</t>
  </si>
  <si>
    <t>Штаны ветро</t>
  </si>
  <si>
    <t>Montane Featherlite</t>
  </si>
  <si>
    <t>Носки на сон</t>
  </si>
  <si>
    <t>теплые</t>
  </si>
  <si>
    <t>Носки неопрен</t>
  </si>
  <si>
    <t>Decathlon 2 мм</t>
  </si>
  <si>
    <t>Штаны утепление</t>
  </si>
  <si>
    <t>Баск Polartec 100</t>
  </si>
  <si>
    <t>очень тяжелые и объемные. Взять теплые лосины? -120 грамм
Пуховые рукава</t>
  </si>
  <si>
    <t>Верх утепление</t>
  </si>
  <si>
    <t>Сивера гамаюн</t>
  </si>
  <si>
    <t>Дождевичог</t>
  </si>
  <si>
    <t>Quasar?</t>
  </si>
  <si>
    <t>Гермомешок</t>
  </si>
  <si>
    <t>Tatonka</t>
  </si>
  <si>
    <t>Рюкзак</t>
  </si>
  <si>
    <t>Red Fox racer 20 Silicone</t>
  </si>
  <si>
    <t>Бивуак</t>
  </si>
  <si>
    <t>Коврик</t>
  </si>
  <si>
    <t>Neoair Short</t>
  </si>
  <si>
    <t>тяжелый зараза, заменить на evazote?</t>
  </si>
  <si>
    <t>Спасодеяло</t>
  </si>
  <si>
    <t>если будет дождь, туда натекут лужи</t>
  </si>
  <si>
    <t>Спальник</t>
  </si>
  <si>
    <t>MHW mtn speed 32</t>
  </si>
  <si>
    <t>Тент</t>
  </si>
  <si>
    <t>Тент купить?/Пончо?</t>
  </si>
  <si>
    <t>Алю колышки+оттяжки</t>
  </si>
  <si>
    <t>Еда, вода</t>
  </si>
  <si>
    <t>Горелка</t>
  </si>
  <si>
    <t>4 таблетки сух горючее</t>
  </si>
  <si>
    <t>Посуда</t>
  </si>
  <si>
    <t>пивная банка</t>
  </si>
  <si>
    <t>Ложка</t>
  </si>
  <si>
    <t>Lightmyfire</t>
  </si>
  <si>
    <t>Зажигалка</t>
  </si>
  <si>
    <t>Bic</t>
  </si>
  <si>
    <t>Емкость для воды+вода</t>
  </si>
  <si>
    <t>гидратор и бутылочка обычная (для грелки). Лыжный термос-подсумок?</t>
  </si>
  <si>
    <t>Еда, 9000-11000 кКал</t>
  </si>
  <si>
    <t>сала побольше нафигачить</t>
  </si>
  <si>
    <t>Аптечка</t>
  </si>
  <si>
    <t>Эластичный бинт</t>
  </si>
  <si>
    <t>Пластырь</t>
  </si>
  <si>
    <t>Регидрон</t>
  </si>
  <si>
    <t>Вазелин</t>
  </si>
  <si>
    <t>Всякое</t>
  </si>
  <si>
    <t>Деньги, паспорт, ключи-в спец пакет</t>
  </si>
  <si>
    <t>Телефон</t>
  </si>
  <si>
    <t>Пакетики</t>
  </si>
  <si>
    <t>Влажные салфетки</t>
  </si>
  <si>
    <t>Totals:</t>
  </si>
  <si>
    <t>Вес рюкзака без еды и воды</t>
  </si>
  <si>
    <t>Вес рюкзака</t>
  </si>
  <si>
    <t>Вес всего</t>
  </si>
  <si>
    <t>Надо качаться</t>
  </si>
  <si>
    <t>Ирина</t>
  </si>
  <si>
    <t>Полоска на голову из флиса</t>
  </si>
  <si>
    <t>Термобелье самошив фуфайка</t>
  </si>
  <si>
    <t>Термобелье фуфайка ночь/запасное микрофлис</t>
  </si>
  <si>
    <t>Штаны редфокс</t>
  </si>
  <si>
    <t>Запасные трусы !!! Веселые</t>
  </si>
  <si>
    <t>Носки ходовые Мунд</t>
  </si>
  <si>
    <t>Напульсники</t>
  </si>
  <si>
    <t>Короткие гамаши если пойду в кроссах</t>
  </si>
  <si>
    <t>батарейки</t>
  </si>
  <si>
    <t>Шапка теплая полартек</t>
  </si>
  <si>
    <t>Штаны самосбросы дождезащита самошив</t>
  </si>
  <si>
    <t>Запасная обувь </t>
  </si>
  <si>
    <t>Штаны для выхода в цивилизацию (сшить)</t>
  </si>
  <si>
    <t>Три пары запасных носков</t>
  </si>
  <si>
    <t>Носки неопреновые</t>
  </si>
  <si>
    <t>Термобелье штаны</t>
  </si>
  <si>
    <t>Пуховка или жилетка</t>
  </si>
  <si>
    <t>Пончо?\Quasar?</t>
  </si>
  <si>
    <t>Куртка Баланс мембрана</t>
  </si>
  <si>
    <t>Рюкзак с гермой</t>
  </si>
  <si>
    <t>Герма-шмотник из силиконки</t>
  </si>
  <si>
    <t>Коврик самонадувайка</t>
  </si>
  <si>
    <t>Коврик подложка</t>
  </si>
  <si>
    <t>Спальник в герме</t>
  </si>
  <si>
    <t>Тент+москитка</t>
  </si>
  <si>
    <t>Спиртовка + спирт</t>
  </si>
  <si>
    <t>Кружка-котелок 0,5 л</t>
  </si>
  <si>
    <t>Спички, зажигалка, нитка+иголка Плекс</t>
  </si>
  <si>
    <t>Питьевая система 2 л</t>
  </si>
  <si>
    <t>Жрачка</t>
  </si>
  <si>
    <t>Аптечка в упаковке</t>
  </si>
  <si>
    <t>Деньги, паспорт,</t>
  </si>
  <si>
    <t>Платок носовой</t>
  </si>
  <si>
    <t>Т.бумага</t>
  </si>
  <si>
    <t>Палка трек</t>
  </si>
  <si>
    <t>Greetings hiker, at the bottom of this spreadsheet (page)  you will find a number of "tabs" or "sheets" such as "winter" and "shoulder" and "summer" and each of them contain a specific gear list that I have developed over the last few years. If you are interested in contacting me about any of the gear I have I welcome you to send me an email at:  john@hikelighter.com    and to also visit my websites at:  http://www.HikeLighter.Com/    and    http://www.RedwoodOutdoors.Com/    HikeLighter.Com is 100% devoted to those hikers who are SUL/XUL  and the RedwoodOutdoors.Com website is devoted to those hikers who are not SUL/XUL and generalized gear reviews and philosophies on hiking. I am always interested in hearing about gear that is lighter than the gear that you might find in my gear lists. I am also willing to do gear T&amp;E if you are a company representative. I very much will not promise that I will write a review on your gear nor do a video on your gear. That is what gear reviewers are for. I specialize in T&amp;E of outdoor gear - meaning I want to deal directly with you as a gear manufacturer and know that you are willing to listen to what I have to say about your gear. A simple look at my gear lists will show I am only interested in the finest hiking gear that is made. Thank you to everybody and I look forward to hearing from those who might have any questions! I love to help out other hikers and outdoor gear cottage manufacturers. I organize my gear lists in a very unique way, so hopefully you are able to catch on rather quickly. HYOH YMMV!</t>
  </si>
  <si>
    <t>Product</t>
  </si>
  <si>
    <t>Ounces</t>
  </si>
  <si>
    <t>Category (oz)</t>
  </si>
  <si>
    <t>Category (lbs)</t>
  </si>
  <si>
    <t>Non Pack Weight</t>
  </si>
  <si>
    <t>Price</t>
  </si>
  <si>
    <t>Notes:</t>
  </si>
  <si>
    <t>This setup is specifically for an upcoming thru-hike that I am planning.</t>
  </si>
  <si>
    <t>Gear</t>
  </si>
  <si>
    <t>ZPacks Blast 26</t>
  </si>
  <si>
    <t>I think I can get away with going with this frameless/stayless pack w/o any problems.</t>
  </si>
  <si>
    <t>Gossamer Gear Lightrek 4 Trekking Poles (pair)</t>
  </si>
  <si>
    <t>I go with the non handle loop version and add 0.01 oz of 1.25 mm Spectra cord to the existing loops.</t>
  </si>
  <si>
    <t>Brooks Cascadia 5</t>
  </si>
  <si>
    <t>Going with these over my 13 ounces Inov8s due to ruff mountain conditions.</t>
  </si>
  <si>
    <t>Simblissity LevaGaiter</t>
  </si>
  <si>
    <t>A bit heavier than some, but oh so much easier to use.</t>
  </si>
  <si>
    <t>RoadID</t>
  </si>
  <si>
    <t>Safety item</t>
  </si>
  <si>
    <t>Sleeping</t>
  </si>
  <si>
    <t>Montbell U.L.Super Spiral Down Hugger #3 (30-degree)</t>
  </si>
  <si>
    <t>I love this thing. I usually use it as a quilt but zip it up when I get cold. I could go with the WM HiLight at 20 ounces (everybody reports theirs weighs 20-21 ounces, not 16 like the WM website says) but I am not sure why I would want too.</t>
  </si>
  <si>
    <t>NeoAir Large</t>
  </si>
  <si>
    <t>Cut off 1/3rd and resealed it (from 19 down to 10.80!!). Read: comfort item</t>
  </si>
  <si>
    <t>ZPacks Tarp</t>
  </si>
  <si>
    <t>70 square feet</t>
  </si>
  <si>
    <t>MLD Superlight Bivy</t>
  </si>
  <si>
    <t>CF/M50/XL/Halfmoon</t>
  </si>
  <si>
    <t>Stakes/Sack</t>
  </si>
  <si>
    <t>ZPacks CF Small Stake Sack</t>
  </si>
  <si>
    <t>Clothing</t>
  </si>
  <si>
    <t>Montbell Dynamo Wind Pants (daily wear)</t>
  </si>
  <si>
    <t>Love these things!! I have yet to rip these and have used them daily for a long time now.</t>
  </si>
  <si>
    <t>Patagonia Capilene 1 Crew silk (daily wear)</t>
  </si>
  <si>
    <t>My all day shirt</t>
  </si>
  <si>
    <t>ExOfficio Men's Give-N-Go Boxer Brief (daily wear)</t>
  </si>
  <si>
    <t>Oh the stink!</t>
  </si>
  <si>
    <t>Darn Tough Merino Wool 1/4 Sock Cushion (daily wear)</t>
  </si>
  <si>
    <t>Not the lightest socks, but they have done me well.</t>
  </si>
  <si>
    <t>Patagonia Capilene 3 Crew Top (daily wear)</t>
  </si>
  <si>
    <t>Almost a daily wear but I categorize it as not daily wear because sometimes it is just too hot - but for most days I wear this.</t>
  </si>
  <si>
    <t>Patagonia Capilene 3 Bottom (daily wear)</t>
  </si>
  <si>
    <t>This is a hard 6.6 ounces to carry but for anything under about 55 degrees the MB Dynamo pants are just not enough.</t>
  </si>
  <si>
    <t>Outdoor Research Sun Runner (daily wear)</t>
  </si>
  <si>
    <t>Very awesome hat</t>
  </si>
  <si>
    <t>Montbell U.L. Down Inner Parka XL</t>
  </si>
  <si>
    <t>For when I get cold.</t>
  </si>
  <si>
    <t>ZPacks Cuben Fiber Rain Jacket</t>
  </si>
  <si>
    <t>Let it rain, let it rain, let it rain [6.8]</t>
  </si>
  <si>
    <t>OR Flurry Gloves</t>
  </si>
  <si>
    <t>Perhaps not the lightest, but I value my hand warmth and protection</t>
  </si>
  <si>
    <t>Darn Tough Merino Wool 1/4 Sock Cushion</t>
  </si>
  <si>
    <t>Black Rock Gear Down Hat</t>
  </si>
  <si>
    <t>Head burner</t>
  </si>
  <si>
    <t>BPL Ultralight Mosquito Headnet</t>
  </si>
  <si>
    <t>Do you need to ask?</t>
  </si>
  <si>
    <t>Misc</t>
  </si>
  <si>
    <t>Ditty bag</t>
  </si>
  <si>
    <t>Blistext, 20' Spectra Cord, Ducktape, Pills, REI Matches, Earplugs, knife, in a cf bag.</t>
  </si>
  <si>
    <t>SteriPEN Adventurer Opti</t>
  </si>
  <si>
    <t>Gotta have clean water!</t>
  </si>
  <si>
    <t>TP/bag/Sanitizer</t>
  </si>
  <si>
    <t>Because leaves and ferns scare me :-p</t>
  </si>
  <si>
    <t>toothbrush/paste</t>
  </si>
  <si>
    <t>tavel size paste and a full size brush</t>
  </si>
  <si>
    <t>Ti Trowell</t>
  </si>
  <si>
    <t>A uber sweet Ti trowell</t>
  </si>
  <si>
    <t>Photon Micro-Light II LED (x2)</t>
  </si>
  <si>
    <t>Giggle - a 0.19 ounce light.</t>
  </si>
  <si>
    <t>Cooking</t>
  </si>
  <si>
    <t>MSR Titan Mug</t>
  </si>
  <si>
    <t>No handles w/af lid. What more does a person need?</t>
  </si>
  <si>
    <t>Gram Weenie Stove</t>
  </si>
  <si>
    <t>The perfect stove!</t>
  </si>
  <si>
    <t>Suluk46 Ti Windscreen (small)</t>
  </si>
  <si>
    <t>The lightest windscreen I have been able to find.</t>
  </si>
  <si>
    <t>Sea to Summit Alpha Light Spork (AI)</t>
  </si>
  <si>
    <t>Because my Wendys spoon broke the other day... :(</t>
  </si>
  <si>
    <t>Spark-Lite Firestarter</t>
  </si>
  <si>
    <t>Who needs a bic!</t>
  </si>
  <si>
    <t>Total Weight:</t>
  </si>
  <si>
    <t>Price:</t>
  </si>
  <si>
    <t>oz:</t>
  </si>
  <si>
    <t>lbs:</t>
  </si>
  <si>
    <t>Water+Bottle</t>
  </si>
  <si>
    <t>1 liter (32.9)</t>
  </si>
  <si>
    <t>Fuel</t>
  </si>
  <si>
    <t>(3 esbit tablets) sometimes a warm cup of tea is worth the weight.</t>
  </si>
  <si>
    <t>Food</t>
  </si>
  <si>
    <t>4 days worth of food. 1 day of food is 18.15 ounces, 4 days is 72.6</t>
  </si>
  <si>
    <t>Total Pack Weight:</t>
  </si>
  <si>
    <t>oz</t>
  </si>
  <si>
    <t>pounds</t>
  </si>
  <si>
    <t>Total Skin Out</t>
  </si>
  <si>
    <t>lbs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</si>
</sst>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63">
    <font>
      <b val="0"/>
      <i val="0"/>
      <strike val="0"/>
      <u val="none"/>
      <sz val="10.0"/>
      <color rgb="FF000000"/>
      <name val="Arial"/>
    </font>
    <font>
      <b val="0"/>
      <i val="0"/>
      <strike val="0"/>
      <u val="none"/>
      <sz val="10.0"/>
      <color rgb="FF969696"/>
      <name val="Arial"/>
    </font>
    <font>
      <b/>
      <i/>
      <strike val="0"/>
      <u val="none"/>
      <sz val="10.0"/>
      <color rgb="FF993300"/>
      <name val="Arial"/>
    </font>
    <font>
      <b val="0"/>
      <i val="0"/>
      <strike val="0"/>
      <u val="none"/>
      <sz val="12.0"/>
      <color rgb="FF666666"/>
      <name val="Arial"/>
    </font>
    <font>
      <b val="0"/>
      <i val="0"/>
      <strike val="0"/>
      <u val="none"/>
      <sz val="10.0"/>
      <color rgb="FF969696"/>
      <name val="Arial"/>
    </font>
    <font>
      <b val="0"/>
      <i val="0"/>
      <strike val="0"/>
      <u val="none"/>
      <sz val="10.0"/>
      <color rgb="FF000000"/>
      <name val="Arial"/>
    </font>
    <font>
      <b val="0"/>
      <i val="0"/>
      <strike val="0"/>
      <u val="none"/>
      <sz val="10.0"/>
      <color rgb="FF434343"/>
      <name val="Arial"/>
    </font>
    <font>
      <b val="0"/>
      <i/>
      <strike val="0"/>
      <u val="none"/>
      <sz val="10.0"/>
      <color rgb="FF434343"/>
      <name val="Arial"/>
    </font>
    <font>
      <b val="0"/>
      <i/>
      <strike val="0"/>
      <u val="none"/>
      <sz val="10.0"/>
      <color rgb="FF000000"/>
      <name val="Arial"/>
    </font>
    <font>
      <b/>
      <i val="0"/>
      <strike val="0"/>
      <u val="none"/>
      <sz val="14.0"/>
      <color rgb="FF000000"/>
      <name val="Arial"/>
    </font>
    <font>
      <b val="0"/>
      <i val="0"/>
      <strike val="0"/>
      <u val="none"/>
      <sz val="10.0"/>
      <color rgb="FF000000"/>
      <name val="Arial"/>
    </font>
    <font>
      <b val="0"/>
      <i/>
      <strike val="0"/>
      <u val="none"/>
      <sz val="10.0"/>
      <color rgb="FF000000"/>
      <name val="Arial"/>
    </font>
    <font>
      <b val="0"/>
      <i val="0"/>
      <strike val="0"/>
      <u val="none"/>
      <sz val="10.0"/>
      <color rgb="FF000000"/>
      <name val="Arial"/>
    </font>
    <font>
      <b val="0"/>
      <i val="0"/>
      <strike val="0"/>
      <u val="none"/>
      <sz val="11.0"/>
      <color rgb="FF000000"/>
      <name val="Arial"/>
    </font>
    <font>
      <b/>
      <i val="0"/>
      <strike val="0"/>
      <u val="none"/>
      <sz val="14.0"/>
      <color rgb="FF000000"/>
      <name val="Arial"/>
    </font>
    <font>
      <b val="0"/>
      <i val="0"/>
      <strike val="0"/>
      <u val="none"/>
      <sz val="10.0"/>
      <color rgb="FFB7B7B7"/>
      <name val="Arial"/>
    </font>
    <font>
      <b val="0"/>
      <i val="0"/>
      <strike val="0"/>
      <u val="none"/>
      <sz val="10.0"/>
      <color rgb="FFCC4125"/>
      <name val="Arial"/>
    </font>
    <font>
      <b/>
      <i val="0"/>
      <strike val="0"/>
      <u val="none"/>
      <sz val="10.0"/>
      <color rgb="FF000000"/>
      <name val="Arial"/>
    </font>
    <font>
      <b val="0"/>
      <i val="0"/>
      <strike val="0"/>
      <u val="none"/>
      <sz val="10.0"/>
      <color rgb="FF000000"/>
      <name val="Arial"/>
    </font>
    <font>
      <b val="0"/>
      <i val="0"/>
      <strike val="0"/>
      <u val="none"/>
      <sz val="10.0"/>
      <color rgb="FF808080"/>
      <name val="Arial"/>
    </font>
    <font>
      <b val="0"/>
      <i val="0"/>
      <strike val="0"/>
      <u val="none"/>
      <sz val="10.0"/>
      <color rgb="FF808080"/>
      <name val="Arial"/>
    </font>
    <font>
      <b val="0"/>
      <i val="0"/>
      <strike val="0"/>
      <u val="none"/>
      <sz val="10.0"/>
      <color rgb="FF808080"/>
      <name val="Arial"/>
    </font>
    <font>
      <b/>
      <i val="0"/>
      <strike val="0"/>
      <u val="none"/>
      <sz val="14.0"/>
      <color rgb="FFFFFFFF"/>
      <name val="Arial"/>
    </font>
    <font>
      <b val="0"/>
      <i val="0"/>
      <strike val="0"/>
      <u val="none"/>
      <sz val="10.0"/>
      <color rgb="FFFFFFFF"/>
      <name val="Arial"/>
    </font>
    <font>
      <b val="0"/>
      <i/>
      <strike val="0"/>
      <u val="none"/>
      <sz val="10.0"/>
      <color rgb="FF000000"/>
      <name val="Arial"/>
    </font>
    <font>
      <b val="0"/>
      <i val="0"/>
      <strike val="0"/>
      <u val="none"/>
      <sz val="10.0"/>
      <color rgb="FF434343"/>
      <name val="Arial"/>
    </font>
    <font>
      <b val="0"/>
      <i val="0"/>
      <strike/>
      <u val="none"/>
      <sz val="10.0"/>
      <color rgb="FF969696"/>
      <name val="Arial"/>
    </font>
    <font>
      <b/>
      <i val="0"/>
      <strike val="0"/>
      <u val="none"/>
      <sz val="10.0"/>
      <color rgb="FF000000"/>
      <name val="Arial"/>
    </font>
    <font>
      <b val="0"/>
      <i val="0"/>
      <strike val="0"/>
      <u val="none"/>
      <sz val="10.0"/>
      <color rgb="FF000000"/>
      <name val="Arial"/>
    </font>
    <font>
      <b/>
      <i val="0"/>
      <strike val="0"/>
      <u val="none"/>
      <sz val="10.0"/>
      <color rgb="FF000000"/>
      <name val="Arial"/>
    </font>
    <font>
      <b/>
      <i val="0"/>
      <strike val="0"/>
      <u val="none"/>
      <sz val="10.0"/>
      <color rgb="FF808080"/>
      <name val="Arial"/>
    </font>
    <font>
      <b val="0"/>
      <i/>
      <strike val="0"/>
      <u val="none"/>
      <sz val="10.0"/>
      <color rgb="FF000000"/>
      <name val="Arial"/>
    </font>
    <font>
      <b/>
      <i val="0"/>
      <strike val="0"/>
      <u val="none"/>
      <sz val="10.0"/>
      <color rgb="FF808080"/>
      <name val="Arial"/>
    </font>
    <font>
      <b/>
      <i val="0"/>
      <strike val="0"/>
      <u val="none"/>
      <sz val="10.0"/>
      <color rgb="FF000000"/>
      <name val="Arial"/>
    </font>
    <font>
      <b val="0"/>
      <i val="0"/>
      <strike val="0"/>
      <u val="none"/>
      <sz val="10.0"/>
      <color rgb="FF000000"/>
      <name val="Arial"/>
    </font>
    <font>
      <b val="0"/>
      <i val="0"/>
      <strike val="0"/>
      <u val="none"/>
      <sz val="10.0"/>
      <color rgb="FF808080"/>
      <name val="Arial"/>
    </font>
    <font>
      <b val="0"/>
      <i val="0"/>
      <strike val="0"/>
      <u val="none"/>
      <sz val="10.0"/>
      <color rgb="FF434343"/>
      <name val="Arial"/>
    </font>
    <font>
      <b/>
      <i val="0"/>
      <strike val="0"/>
      <u val="none"/>
      <sz val="10.0"/>
      <color rgb="FFFFFFFF"/>
      <name val="Arial"/>
    </font>
    <font>
      <b/>
      <i val="0"/>
      <strike val="0"/>
      <u val="none"/>
      <sz val="12.0"/>
      <color rgb="FF000000"/>
      <name val="Arial"/>
    </font>
    <font>
      <b/>
      <i/>
      <strike val="0"/>
      <u val="none"/>
      <sz val="11.0"/>
      <color rgb="FFFFFFFF"/>
      <name val="Arial"/>
    </font>
    <font>
      <b/>
      <i val="0"/>
      <strike val="0"/>
      <u val="none"/>
      <sz val="10.0"/>
      <color rgb="FF000000"/>
      <name val="Arial"/>
    </font>
    <font>
      <b/>
      <i val="0"/>
      <strike val="0"/>
      <u val="none"/>
      <sz val="10.0"/>
      <color rgb="FF000000"/>
      <name val="Arial"/>
    </font>
    <font>
      <b val="0"/>
      <i val="0"/>
      <strike val="0"/>
      <u val="none"/>
      <sz val="10.0"/>
      <color rgb="FF000000"/>
      <name val="Arial"/>
    </font>
    <font>
      <b/>
      <i val="0"/>
      <strike val="0"/>
      <u val="none"/>
      <sz val="10.0"/>
      <color rgb="FF000000"/>
      <name val="Arial"/>
    </font>
    <font>
      <b/>
      <i val="0"/>
      <strike val="0"/>
      <u val="none"/>
      <sz val="10.0"/>
      <color rgb="FF000000"/>
      <name val="Arial"/>
    </font>
    <font>
      <b val="0"/>
      <i val="0"/>
      <strike val="0"/>
      <u val="none"/>
      <sz val="10.0"/>
      <color rgb="FF000000"/>
      <name val="Arial"/>
    </font>
    <font>
      <b/>
      <i val="0"/>
      <strike val="0"/>
      <u val="none"/>
      <sz val="10.0"/>
      <color rgb="FF000000"/>
      <name val="Arial"/>
    </font>
    <font>
      <b val="0"/>
      <i val="0"/>
      <strike val="0"/>
      <u val="none"/>
      <sz val="10.0"/>
      <color rgb="FF808080"/>
      <name val="Arial"/>
    </font>
    <font>
      <b val="0"/>
      <i/>
      <strike val="0"/>
      <u val="none"/>
      <sz val="10.0"/>
      <color rgb="FF000000"/>
      <name val="Arial"/>
    </font>
    <font>
      <b/>
      <i val="0"/>
      <strike val="0"/>
      <u val="none"/>
      <sz val="12.0"/>
      <color rgb="FF000000"/>
      <name val="Arial"/>
    </font>
    <font>
      <b/>
      <i val="0"/>
      <strike val="0"/>
      <u val="none"/>
      <sz val="10.0"/>
      <color rgb="FF993300"/>
      <name val="Arial"/>
    </font>
    <font>
      <b val="0"/>
      <i val="0"/>
      <strike val="0"/>
      <u val="none"/>
      <sz val="10.0"/>
      <color rgb="FF808080"/>
      <name val="Arial"/>
    </font>
    <font>
      <b val="0"/>
      <i val="0"/>
      <strike val="0"/>
      <u val="none"/>
      <sz val="10.0"/>
      <color rgb="FFCC4125"/>
      <name val="Arial"/>
    </font>
    <font>
      <b val="0"/>
      <i/>
      <strike val="0"/>
      <u val="none"/>
      <sz val="10.0"/>
      <color rgb="FF000000"/>
      <name val="Arial"/>
    </font>
    <font>
      <b/>
      <i val="0"/>
      <strike val="0"/>
      <u val="none"/>
      <sz val="10.0"/>
      <color rgb="FF000000"/>
      <name val="Arial"/>
    </font>
    <font>
      <b val="0"/>
      <i val="0"/>
      <strike val="0"/>
      <u val="none"/>
      <sz val="10.0"/>
      <color rgb="FF000000"/>
      <name val="Arial"/>
    </font>
    <font>
      <b/>
      <i val="0"/>
      <strike val="0"/>
      <u val="none"/>
      <sz val="12.0"/>
      <color rgb="FF000000"/>
      <name val="Arial"/>
    </font>
    <font>
      <b val="0"/>
      <i val="0"/>
      <strike val="0"/>
      <u val="none"/>
      <sz val="10.0"/>
      <color rgb="FF434343"/>
      <name val="Arial"/>
    </font>
    <font>
      <b/>
      <i val="0"/>
      <strike val="0"/>
      <u val="none"/>
      <sz val="14.0"/>
      <color rgb="FFFFFFFF"/>
      <name val="Arial"/>
    </font>
    <font>
      <b val="0"/>
      <i val="0"/>
      <strike val="0"/>
      <u val="none"/>
      <sz val="10.0"/>
      <color rgb="FFB7B7B7"/>
      <name val="Arial"/>
    </font>
    <font>
      <b val="0"/>
      <i val="0"/>
      <strike val="0"/>
      <u val="none"/>
      <sz val="10.0"/>
      <color rgb="FF000000"/>
      <name val="Arial"/>
    </font>
    <font>
      <b/>
      <i val="0"/>
      <strike val="0"/>
      <u val="none"/>
      <sz val="12.0"/>
      <color rgb="FFFFFFFF"/>
      <name val="Arial"/>
    </font>
    <font>
      <b val="0"/>
      <i val="0"/>
      <strike val="0"/>
      <u val="none"/>
      <sz val="10.0"/>
      <color rgb="FFC0C0C0"/>
      <name val="Arial"/>
    </font>
    <font>
      <b val="0"/>
      <i val="0"/>
      <strike val="0"/>
      <u val="none"/>
      <sz val="10.0"/>
      <color rgb="FF000000"/>
      <name val="Arial"/>
    </font>
    <font>
      <b val="0"/>
      <i val="0"/>
      <strike val="0"/>
      <u val="none"/>
      <sz val="10.0"/>
      <color rgb="FF000000"/>
      <name val="Arial"/>
    </font>
    <font>
      <b val="0"/>
      <i val="0"/>
      <strike val="0"/>
      <u val="none"/>
      <sz val="10.0"/>
      <color rgb="FF808080"/>
      <name val="Arial"/>
    </font>
    <font>
      <b/>
      <i val="0"/>
      <strike val="0"/>
      <u val="none"/>
      <sz val="10.0"/>
      <color rgb="FF000000"/>
      <name val="Arial"/>
    </font>
    <font>
      <b val="0"/>
      <i val="0"/>
      <strike val="0"/>
      <u val="none"/>
      <sz val="10.0"/>
      <color rgb="FF000000"/>
      <name val="Arial"/>
    </font>
    <font>
      <b val="0"/>
      <i val="0"/>
      <strike val="0"/>
      <u val="none"/>
      <sz val="10.0"/>
      <color rgb="FFFF0000"/>
      <name val="Arial"/>
    </font>
    <font>
      <b val="0"/>
      <i val="0"/>
      <strike val="0"/>
      <u val="none"/>
      <sz val="10.0"/>
      <color rgb="FF969696"/>
      <name val="Arial"/>
    </font>
    <font>
      <b val="0"/>
      <i val="0"/>
      <strike val="0"/>
      <u val="none"/>
      <sz val="10.0"/>
      <color rgb="FFDDDDDD"/>
      <name val="Arial"/>
    </font>
    <font>
      <b val="0"/>
      <i val="0"/>
      <strike val="0"/>
      <u val="none"/>
      <sz val="10.0"/>
      <color rgb="FFB7B7B7"/>
      <name val="Arial"/>
    </font>
    <font>
      <b val="0"/>
      <i val="0"/>
      <strike val="0"/>
      <u val="none"/>
      <sz val="10.0"/>
      <color rgb="FF969696"/>
      <name val="Arial"/>
    </font>
    <font>
      <b val="0"/>
      <i val="0"/>
      <strike val="0"/>
      <u val="none"/>
      <sz val="10.0"/>
      <color rgb="FFB7B7B7"/>
      <name val="Arial"/>
    </font>
    <font>
      <b/>
      <i val="0"/>
      <strike val="0"/>
      <u val="none"/>
      <sz val="10.0"/>
      <color rgb="FF000000"/>
      <name val="Arial"/>
    </font>
    <font>
      <b/>
      <i val="0"/>
      <strike val="0"/>
      <u val="none"/>
      <sz val="10.0"/>
      <color rgb="FF000000"/>
      <name val="Arial"/>
    </font>
    <font>
      <b val="0"/>
      <i val="0"/>
      <strike val="0"/>
      <u val="none"/>
      <sz val="10.0"/>
      <color rgb="FF808080"/>
      <name val="Arial"/>
    </font>
    <font>
      <b/>
      <i val="0"/>
      <strike val="0"/>
      <u val="none"/>
      <sz val="11.0"/>
      <color rgb="FFFFFFFF"/>
      <name val="Arial"/>
    </font>
    <font>
      <b/>
      <i val="0"/>
      <strike val="0"/>
      <u val="none"/>
      <sz val="10.0"/>
      <color rgb="FF000000"/>
      <name val="Arial"/>
    </font>
    <font>
      <b val="0"/>
      <i val="0"/>
      <strike val="0"/>
      <u val="none"/>
      <sz val="10.0"/>
      <color rgb="FFCC4125"/>
      <name val="Arial"/>
    </font>
    <font>
      <b val="0"/>
      <i val="0"/>
      <strike val="0"/>
      <u val="none"/>
      <sz val="10.0"/>
      <color rgb="FF000000"/>
      <name val="Arial"/>
    </font>
    <font>
      <b/>
      <i val="0"/>
      <strike val="0"/>
      <u val="none"/>
      <sz val="10.0"/>
      <color rgb="FF000000"/>
      <name val="Arial"/>
    </font>
    <font>
      <b val="0"/>
      <i val="0"/>
      <strike val="0"/>
      <u val="none"/>
      <sz val="11.0"/>
      <color rgb="FFC27BA0"/>
      <name val="Arial"/>
    </font>
    <font>
      <b/>
      <i val="0"/>
      <strike val="0"/>
      <u val="none"/>
      <sz val="10.0"/>
      <color rgb="FF000000"/>
      <name val="Arial"/>
    </font>
    <font>
      <b val="0"/>
      <i val="0"/>
      <strike val="0"/>
      <u val="none"/>
      <sz val="10.0"/>
      <color rgb="FF969696"/>
      <name val="Arial"/>
    </font>
    <font>
      <b val="0"/>
      <i val="0"/>
      <strike val="0"/>
      <u val="none"/>
      <sz val="10.0"/>
      <color rgb="FFCC4125"/>
      <name val="Arial"/>
    </font>
    <font>
      <b val="0"/>
      <i val="0"/>
      <strike val="0"/>
      <u val="none"/>
      <sz val="10.0"/>
      <color rgb="FF666666"/>
      <name val="Arial"/>
    </font>
    <font>
      <b val="0"/>
      <i val="0"/>
      <strike val="0"/>
      <u val="none"/>
      <sz val="14.0"/>
      <color rgb="FF000000"/>
      <name val="Arial"/>
    </font>
    <font>
      <b val="0"/>
      <i/>
      <strike val="0"/>
      <u val="none"/>
      <sz val="10.0"/>
      <color rgb="FF000000"/>
      <name val="Arial"/>
    </font>
    <font>
      <b val="0"/>
      <i val="0"/>
      <strike val="0"/>
      <u val="none"/>
      <sz val="12.0"/>
      <color rgb="FF000000"/>
      <name val="Arial"/>
    </font>
    <font>
      <b val="0"/>
      <i val="0"/>
      <strike val="0"/>
      <u val="none"/>
      <sz val="10.0"/>
      <color rgb="FF434343"/>
      <name val="Arial"/>
    </font>
    <font>
      <b/>
      <i val="0"/>
      <strike val="0"/>
      <u val="none"/>
      <sz val="10.0"/>
      <color rgb="FF993300"/>
      <name val="Arial"/>
    </font>
    <font>
      <b val="0"/>
      <i val="0"/>
      <strike val="0"/>
      <u val="none"/>
      <sz val="14.0"/>
      <color rgb="FF000000"/>
      <name val="Arial"/>
    </font>
    <font>
      <b/>
      <i val="0"/>
      <strike val="0"/>
      <u val="none"/>
      <sz val="10.0"/>
      <color rgb="FF993300"/>
      <name val="Arial"/>
    </font>
    <font>
      <b val="0"/>
      <i val="0"/>
      <strike val="0"/>
      <u val="none"/>
      <sz val="10.0"/>
      <color rgb="FF434343"/>
      <name val="Arial"/>
    </font>
    <font>
      <b val="0"/>
      <i val="0"/>
      <strike val="0"/>
      <u val="none"/>
      <sz val="10.0"/>
      <color rgb="FF434343"/>
      <name val="Arial"/>
    </font>
    <font>
      <b val="0"/>
      <i val="0"/>
      <strike val="0"/>
      <u val="none"/>
      <sz val="10.0"/>
      <color rgb="FF000000"/>
      <name val="Arial"/>
    </font>
    <font>
      <b val="0"/>
      <i/>
      <strike val="0"/>
      <u val="none"/>
      <sz val="10.0"/>
      <color rgb="FFC0C0C0"/>
      <name val="Arial"/>
    </font>
    <font>
      <b val="0"/>
      <i val="0"/>
      <strike val="0"/>
      <u val="none"/>
      <sz val="10.0"/>
      <color rgb="FF808080"/>
      <name val="Arial"/>
    </font>
    <font>
      <b val="0"/>
      <i/>
      <strike val="0"/>
      <u val="none"/>
      <sz val="10.0"/>
      <color rgb="FF000000"/>
      <name val="Arial"/>
    </font>
    <font>
      <b val="0"/>
      <i/>
      <strike val="0"/>
      <u val="none"/>
      <sz val="10.0"/>
      <color rgb="FF000000"/>
      <name val="Arial"/>
    </font>
    <font>
      <b val="0"/>
      <i val="0"/>
      <strike val="0"/>
      <u val="none"/>
      <sz val="10.0"/>
      <color rgb="FF434343"/>
      <name val="Arial"/>
    </font>
    <font>
      <b val="0"/>
      <i/>
      <strike val="0"/>
      <u val="none"/>
      <sz val="10.0"/>
      <color rgb="FF434343"/>
      <name val="Arial"/>
    </font>
    <font>
      <b val="0"/>
      <i val="0"/>
      <strike val="0"/>
      <u val="none"/>
      <sz val="10.0"/>
      <color rgb="FF000000"/>
      <name val="Arial"/>
    </font>
    <font>
      <b val="0"/>
      <i val="0"/>
      <strike val="0"/>
      <u val="none"/>
      <sz val="10.0"/>
      <color rgb="FF969696"/>
      <name val="Arial"/>
    </font>
    <font>
      <b val="0"/>
      <i/>
      <strike val="0"/>
      <u val="none"/>
      <sz val="10.0"/>
      <color rgb="FF000000"/>
      <name val="Arial"/>
    </font>
    <font>
      <b val="0"/>
      <i val="0"/>
      <strike val="0"/>
      <u val="none"/>
      <sz val="10.0"/>
      <color rgb="FF434343"/>
      <name val="Arial"/>
    </font>
    <font>
      <b val="0"/>
      <i val="0"/>
      <strike val="0"/>
      <u val="none"/>
      <sz val="10.0"/>
      <color rgb="FFB7B7B7"/>
      <name val="Arial"/>
    </font>
    <font>
      <b val="0"/>
      <i val="0"/>
      <strike val="0"/>
      <u val="none"/>
      <sz val="10.0"/>
      <color rgb="FFCC4125"/>
      <name val="Arial"/>
    </font>
    <font>
      <b/>
      <i val="0"/>
      <strike val="0"/>
      <u val="none"/>
      <sz val="10.0"/>
      <color rgb="FF000000"/>
      <name val="Arial"/>
    </font>
    <font>
      <b/>
      <i val="0"/>
      <strike val="0"/>
      <u val="none"/>
      <sz val="10.0"/>
      <color rgb="FF000000"/>
      <name val="Arial"/>
    </font>
    <font>
      <b val="0"/>
      <i/>
      <strike val="0"/>
      <u val="none"/>
      <sz val="10.0"/>
      <color rgb="FF993300"/>
      <name val="Arial"/>
    </font>
    <font>
      <b/>
      <i val="0"/>
      <strike val="0"/>
      <u val="none"/>
      <sz val="10.0"/>
      <color rgb="FF993300"/>
      <name val="Arial"/>
    </font>
    <font>
      <b val="0"/>
      <i val="0"/>
      <strike val="0"/>
      <u val="none"/>
      <sz val="10.0"/>
      <color rgb="FF434343"/>
      <name val="Arial"/>
    </font>
    <font>
      <b val="0"/>
      <i val="0"/>
      <strike val="0"/>
      <u val="none"/>
      <sz val="10.0"/>
      <color rgb="FF000000"/>
      <name val="Arial"/>
    </font>
    <font>
      <b val="0"/>
      <i val="0"/>
      <strike val="0"/>
      <u val="none"/>
      <sz val="10.0"/>
      <color rgb="FF000000"/>
      <name val="Arial"/>
    </font>
    <font>
      <b/>
      <i val="0"/>
      <strike val="0"/>
      <u val="none"/>
      <sz val="14.0"/>
      <color rgb="FF000000"/>
      <name val="Arial"/>
    </font>
    <font>
      <b val="0"/>
      <i val="0"/>
      <strike val="0"/>
      <u val="none"/>
      <sz val="10.0"/>
      <color rgb="FF000000"/>
      <name val="Arial"/>
    </font>
    <font>
      <b val="0"/>
      <i/>
      <strike val="0"/>
      <u val="none"/>
      <sz val="10.0"/>
      <color rgb="FF000000"/>
      <name val="Arial"/>
    </font>
    <font>
      <b val="0"/>
      <i val="0"/>
      <strike val="0"/>
      <u val="none"/>
      <sz val="14.0"/>
      <color rgb="FF000000"/>
      <name val="Arial"/>
    </font>
    <font>
      <b val="0"/>
      <i val="0"/>
      <strike val="0"/>
      <u val="none"/>
      <sz val="10.0"/>
      <color rgb="FFC0C0C0"/>
      <name val="Arial"/>
    </font>
    <font>
      <b val="0"/>
      <i val="0"/>
      <strike val="0"/>
      <u val="none"/>
      <sz val="10.0"/>
      <color rgb="FF000000"/>
      <name val="Arial"/>
    </font>
    <font>
      <b val="0"/>
      <i/>
      <strike val="0"/>
      <u val="none"/>
      <sz val="10.0"/>
      <color rgb="FF000000"/>
      <name val="Arial"/>
    </font>
    <font>
      <b/>
      <i val="0"/>
      <strike val="0"/>
      <u val="none"/>
      <sz val="10.0"/>
      <color rgb="FFB7B7B7"/>
      <name val="Arial"/>
    </font>
    <font>
      <b/>
      <i val="0"/>
      <strike val="0"/>
      <u val="none"/>
      <sz val="10.0"/>
      <color rgb="FF008000"/>
      <name val="Arial"/>
    </font>
    <font>
      <b val="0"/>
      <i val="0"/>
      <strike val="0"/>
      <u val="none"/>
      <sz val="10.0"/>
      <color rgb="FFDDDDDD"/>
      <name val="Arial"/>
    </font>
    <font>
      <b val="0"/>
      <i val="0"/>
      <strike val="0"/>
      <u val="none"/>
      <sz val="10.0"/>
      <color rgb="FFC0C0C0"/>
      <name val="Arial"/>
    </font>
    <font>
      <b/>
      <i val="0"/>
      <strike val="0"/>
      <u val="none"/>
      <sz val="10.0"/>
      <color rgb="FFFFFFFF"/>
      <name val="Arial"/>
    </font>
    <font>
      <b val="0"/>
      <i/>
      <strike val="0"/>
      <u val="none"/>
      <sz val="10.0"/>
      <color rgb="FF434343"/>
      <name val="Arial"/>
    </font>
    <font>
      <b val="0"/>
      <i val="0"/>
      <strike val="0"/>
      <u val="none"/>
      <sz val="10.0"/>
      <color rgb="FFC0C0C0"/>
      <name val="Arial"/>
    </font>
    <font>
      <b val="0"/>
      <i/>
      <strike val="0"/>
      <u val="none"/>
      <sz val="10.0"/>
      <color rgb="FF000000"/>
      <name val="Arial"/>
    </font>
    <font>
      <b val="0"/>
      <i val="0"/>
      <strike val="0"/>
      <u val="none"/>
      <sz val="10.0"/>
      <color rgb="FFB7B7B7"/>
      <name val="Arial"/>
    </font>
    <font>
      <b val="0"/>
      <i val="0"/>
      <strike val="0"/>
      <u val="none"/>
      <sz val="10.0"/>
      <color rgb="FF000000"/>
      <name val="Arial"/>
    </font>
    <font>
      <b val="0"/>
      <i/>
      <strike val="0"/>
      <u val="none"/>
      <sz val="10.0"/>
      <color rgb="FF000000"/>
      <name val="Arial"/>
    </font>
    <font>
      <b val="0"/>
      <i val="0"/>
      <strike val="0"/>
      <u val="none"/>
      <sz val="10.0"/>
      <color rgb="FFCC4125"/>
      <name val="Arial"/>
    </font>
    <font>
      <b val="0"/>
      <i val="0"/>
      <strike val="0"/>
      <u val="none"/>
      <sz val="12.0"/>
      <color rgb="FFFFFFFF"/>
      <name val="Arial"/>
    </font>
    <font>
      <b val="0"/>
      <i/>
      <strike val="0"/>
      <u val="none"/>
      <sz val="10.0"/>
      <color rgb="FF000000"/>
      <name val="Arial"/>
    </font>
    <font>
      <b val="0"/>
      <i val="0"/>
      <strike val="0"/>
      <u val="none"/>
      <sz val="10.0"/>
      <color rgb="FF000000"/>
      <name val="Arial"/>
    </font>
    <font>
      <b val="0"/>
      <i val="0"/>
      <strike val="0"/>
      <u val="none"/>
      <sz val="10.0"/>
      <color rgb="FF969696"/>
      <name val="Arial"/>
    </font>
    <font>
      <b val="0"/>
      <i val="0"/>
      <strike val="0"/>
      <u val="none"/>
      <sz val="10.0"/>
      <color rgb="FFCC4125"/>
      <name val="Arial"/>
    </font>
    <font>
      <b val="0"/>
      <i/>
      <strike val="0"/>
      <u val="none"/>
      <sz val="10.0"/>
      <color rgb="FF000000"/>
      <name val="Arial"/>
    </font>
    <font>
      <b val="0"/>
      <i val="0"/>
      <strike val="0"/>
      <u val="none"/>
      <sz val="10.0"/>
      <color rgb="FF000000"/>
      <name val="Arial"/>
    </font>
    <font>
      <b val="0"/>
      <i val="0"/>
      <strike val="0"/>
      <u val="none"/>
      <sz val="12.0"/>
      <color rgb="FF000000"/>
      <name val="Arial"/>
    </font>
    <font>
      <b/>
      <i val="0"/>
      <strike val="0"/>
      <u val="none"/>
      <sz val="12.0"/>
      <color rgb="FF000000"/>
      <name val="Arial"/>
    </font>
    <font>
      <b val="0"/>
      <i val="0"/>
      <strike val="0"/>
      <u val="none"/>
      <sz val="10.0"/>
      <color rgb="FF434343"/>
      <name val="Arial"/>
    </font>
    <font>
      <b val="0"/>
      <i val="0"/>
      <strike val="0"/>
      <u val="none"/>
      <sz val="10.0"/>
      <color rgb="FF000000"/>
      <name val="Arial"/>
    </font>
    <font>
      <b val="0"/>
      <i/>
      <strike val="0"/>
      <u val="none"/>
      <sz val="10.0"/>
      <color rgb="FF434343"/>
      <name val="Arial"/>
    </font>
    <font>
      <b val="0"/>
      <i val="0"/>
      <strike val="0"/>
      <u val="none"/>
      <sz val="10.0"/>
      <color rgb="FF969696"/>
      <name val="Arial"/>
    </font>
    <font>
      <b/>
      <i val="0"/>
      <strike val="0"/>
      <u val="none"/>
      <sz val="12.0"/>
      <color rgb="FFFFFFFF"/>
      <name val="Arial"/>
    </font>
    <font>
      <b val="0"/>
      <i val="0"/>
      <strike val="0"/>
      <u val="none"/>
      <sz val="10.0"/>
      <color rgb="FF000000"/>
      <name val="Arial"/>
    </font>
    <font>
      <b val="0"/>
      <i val="0"/>
      <strike val="0"/>
      <u val="none"/>
      <sz val="10.0"/>
      <color rgb="FFCC4125"/>
      <name val="Arial"/>
    </font>
    <font>
      <b val="0"/>
      <i/>
      <strike val="0"/>
      <u val="none"/>
      <sz val="10.0"/>
      <color rgb="FF000000"/>
      <name val="Arial"/>
    </font>
    <font>
      <b/>
      <i val="0"/>
      <strike val="0"/>
      <u val="none"/>
      <sz val="12.0"/>
      <color rgb="FFFFFFFF"/>
      <name val="Arial"/>
    </font>
    <font>
      <b val="0"/>
      <i/>
      <strike val="0"/>
      <u val="none"/>
      <sz val="10.0"/>
      <color rgb="FF000000"/>
      <name val="Arial"/>
    </font>
    <font>
      <b/>
      <i val="0"/>
      <strike val="0"/>
      <u val="none"/>
      <sz val="12.0"/>
      <color rgb="FF000000"/>
      <name val="Arial"/>
    </font>
    <font>
      <b val="0"/>
      <i val="0"/>
      <strike val="0"/>
      <u val="none"/>
      <sz val="12.0"/>
      <color rgb="FF000000"/>
      <name val="Arial"/>
    </font>
    <font>
      <b val="0"/>
      <i val="0"/>
      <strike val="0"/>
      <u val="none"/>
      <sz val="10.0"/>
      <color rgb="FF000000"/>
      <name val="Arial"/>
    </font>
    <font>
      <b val="0"/>
      <i val="0"/>
      <strike val="0"/>
      <u val="none"/>
      <sz val="10.0"/>
      <color rgb="FFB7B7B7"/>
      <name val="Arial"/>
    </font>
    <font>
      <b/>
      <i val="0"/>
      <strike val="0"/>
      <u val="none"/>
      <sz val="10.0"/>
      <color rgb="FFFFFFFF"/>
      <name val="Arial"/>
    </font>
    <font>
      <b val="0"/>
      <i/>
      <strike val="0"/>
      <u val="none"/>
      <sz val="10.0"/>
      <color rgb="FF000000"/>
      <name val="Arial"/>
    </font>
    <font>
      <b val="0"/>
      <i val="0"/>
      <strike val="0"/>
      <u val="none"/>
      <sz val="10.0"/>
      <color rgb="FF000000"/>
      <name val="Arial"/>
    </font>
    <font>
      <b/>
      <i val="0"/>
      <strike val="0"/>
      <u val="none"/>
      <sz val="10.0"/>
      <color rgb="FF000000"/>
      <name val="Arial"/>
    </font>
    <font>
      <b/>
      <i val="0"/>
      <strike val="0"/>
      <u val="none"/>
      <sz val="10.0"/>
      <color rgb="FF000000"/>
      <name val="Arial"/>
    </font>
    <font>
      <b val="0"/>
      <i val="0"/>
      <strike val="0"/>
      <u val="none"/>
      <sz val="10.0"/>
      <color rgb="FF808080"/>
      <name val="Arial"/>
    </font>
    <font>
      <b val="0"/>
      <i/>
      <strike val="0"/>
      <u val="none"/>
      <sz val="10.0"/>
      <color rgb="FF808080"/>
      <name val="Arial"/>
    </font>
    <font>
      <b val="0"/>
      <i/>
      <strike val="0"/>
      <u val="none"/>
      <sz val="10.0"/>
      <color rgb="FF000000"/>
      <name val="Arial"/>
    </font>
    <font>
      <b/>
      <i val="0"/>
      <strike val="0"/>
      <u val="none"/>
      <sz val="10.0"/>
      <color rgb="FF000000"/>
      <name val="Arial"/>
    </font>
    <font>
      <b val="0"/>
      <i/>
      <strike val="0"/>
      <u val="none"/>
      <sz val="10.0"/>
      <color rgb="FF000000"/>
      <name val="Arial"/>
    </font>
    <font>
      <b val="0"/>
      <i val="0"/>
      <strike/>
      <u val="none"/>
      <sz val="10.0"/>
      <color rgb="FF969696"/>
      <name val="Arial"/>
    </font>
    <font>
      <b/>
      <i val="0"/>
      <strike val="0"/>
      <u val="none"/>
      <sz val="10.0"/>
      <color rgb="FF000000"/>
      <name val="Arial"/>
    </font>
    <font>
      <b val="0"/>
      <i val="0"/>
      <strike val="0"/>
      <u val="none"/>
      <sz val="10.0"/>
      <color rgb="FF969696"/>
      <name val="Arial"/>
    </font>
    <font>
      <b val="0"/>
      <i val="0"/>
      <strike val="0"/>
      <u val="none"/>
      <sz val="10.0"/>
      <color rgb="FF808080"/>
      <name val="Arial"/>
    </font>
    <font>
      <b/>
      <i val="0"/>
      <strike val="0"/>
      <u val="none"/>
      <sz val="10.0"/>
      <color rgb="FFFFFFFF"/>
      <name val="Arial"/>
    </font>
    <font>
      <b/>
      <i val="0"/>
      <strike val="0"/>
      <u val="none"/>
      <sz val="10.0"/>
      <color rgb="FF000000"/>
      <name val="Arial"/>
    </font>
    <font>
      <b val="0"/>
      <i val="0"/>
      <strike val="0"/>
      <u val="none"/>
      <sz val="10.0"/>
      <color rgb="FF000000"/>
      <name val="Arial"/>
    </font>
    <font>
      <b val="0"/>
      <i/>
      <strike val="0"/>
      <u val="none"/>
      <sz val="10.0"/>
      <color rgb="FF000000"/>
      <name val="Arial"/>
    </font>
    <font>
      <b val="0"/>
      <i val="0"/>
      <strike val="0"/>
      <u val="none"/>
      <sz val="10.0"/>
      <color rgb="FFB7B7B7"/>
      <name val="Arial"/>
    </font>
    <font>
      <b val="0"/>
      <i/>
      <strike val="0"/>
      <u val="none"/>
      <sz val="10.0"/>
      <color rgb="FF434343"/>
      <name val="Arial"/>
    </font>
    <font>
      <b val="0"/>
      <i val="0"/>
      <strike val="0"/>
      <u val="none"/>
      <sz val="10.0"/>
      <color rgb="FF000000"/>
      <name val="Arial"/>
    </font>
    <font>
      <b val="0"/>
      <i val="0"/>
      <strike val="0"/>
      <u val="none"/>
      <sz val="12.0"/>
      <color rgb="FF000000"/>
      <name val="Arial"/>
    </font>
    <font>
      <b/>
      <i val="0"/>
      <strike val="0"/>
      <u val="none"/>
      <sz val="10.0"/>
      <color rgb="FF000000"/>
      <name val="Arial"/>
    </font>
    <font>
      <b val="0"/>
      <i val="0"/>
      <strike val="0"/>
      <u val="none"/>
      <sz val="14.0"/>
      <color rgb="FFFFFFFF"/>
      <name val="Arial"/>
    </font>
    <font>
      <b/>
      <i val="0"/>
      <strike val="0"/>
      <u val="none"/>
      <sz val="11.0"/>
      <color rgb="FF000000"/>
      <name val="Arial"/>
    </font>
    <font>
      <b/>
      <i val="0"/>
      <strike val="0"/>
      <u val="none"/>
      <sz val="10.0"/>
      <color rgb="FF000000"/>
      <name val="Arial"/>
    </font>
    <font>
      <b/>
      <i val="0"/>
      <strike val="0"/>
      <u val="none"/>
      <sz val="10.0"/>
      <color rgb="FF993300"/>
      <name val="Arial"/>
    </font>
    <font>
      <b val="0"/>
      <i val="0"/>
      <strike val="0"/>
      <u val="none"/>
      <sz val="10.0"/>
      <color rgb="FF000000"/>
      <name val="Arial"/>
    </font>
    <font>
      <b val="0"/>
      <i val="0"/>
      <strike val="0"/>
      <u val="none"/>
      <sz val="10.0"/>
      <color rgb="FF808080"/>
      <name val="Arial"/>
    </font>
    <font>
      <b val="0"/>
      <i val="0"/>
      <strike val="0"/>
      <u val="none"/>
      <sz val="10.0"/>
      <color rgb="FFFF0000"/>
      <name val="Arial"/>
    </font>
    <font>
      <b/>
      <i val="0"/>
      <strike val="0"/>
      <u val="none"/>
      <sz val="14.0"/>
      <color rgb="FF000000"/>
      <name val="Arial"/>
    </font>
    <font>
      <b val="0"/>
      <i val="0"/>
      <strike val="0"/>
      <u val="none"/>
      <sz val="10.0"/>
      <color rgb="FF000000"/>
      <name val="Arial"/>
    </font>
    <font>
      <b/>
      <i val="0"/>
      <strike val="0"/>
      <u val="none"/>
      <sz val="10.0"/>
      <color rgb="FFFFFFFF"/>
      <name val="Arial"/>
    </font>
    <font>
      <b/>
      <i/>
      <strike val="0"/>
      <u val="none"/>
      <sz val="11.0"/>
      <color rgb="FF000000"/>
      <name val="Arial"/>
    </font>
    <font>
      <b/>
      <i val="0"/>
      <strike val="0"/>
      <u val="none"/>
      <sz val="11.0"/>
      <color rgb="FF000000"/>
      <name val="Arial"/>
    </font>
    <font>
      <b val="0"/>
      <i val="0"/>
      <strike val="0"/>
      <u val="none"/>
      <sz val="10.0"/>
      <color rgb="FFFFFFFF"/>
      <name val="Arial"/>
    </font>
    <font>
      <b val="0"/>
      <i val="0"/>
      <strike val="0"/>
      <u val="none"/>
      <sz val="10.0"/>
      <color rgb="FF000000"/>
      <name val="Arial"/>
    </font>
    <font>
      <b val="0"/>
      <i val="0"/>
      <strike val="0"/>
      <u val="none"/>
      <sz val="10.0"/>
      <color rgb="FF000000"/>
      <name val="Arial"/>
    </font>
    <font>
      <b val="0"/>
      <i/>
      <strike val="0"/>
      <u val="none"/>
      <sz val="10.0"/>
      <color rgb="FF000000"/>
      <name val="Arial"/>
    </font>
    <font>
      <b val="0"/>
      <i val="0"/>
      <strike val="0"/>
      <u val="none"/>
      <sz val="10.0"/>
      <color rgb="FF000000"/>
      <name val="Arial"/>
    </font>
    <font>
      <b/>
      <i val="0"/>
      <strike val="0"/>
      <u val="none"/>
      <sz val="10.0"/>
      <color rgb="FF000000"/>
      <name val="Arial"/>
    </font>
    <font>
      <b/>
      <i val="0"/>
      <strike val="0"/>
      <u val="none"/>
      <sz val="10.0"/>
      <color rgb="FF000000"/>
      <name val="Arial"/>
    </font>
    <font>
      <b val="0"/>
      <i val="0"/>
      <strike val="0"/>
      <u val="none"/>
      <sz val="10.0"/>
      <color rgb="FF000000"/>
      <name val="Arial"/>
    </font>
    <font>
      <b/>
      <i val="0"/>
      <strike val="0"/>
      <u val="none"/>
      <sz val="10.0"/>
      <color rgb="FF000000"/>
      <name val="Arial"/>
    </font>
    <font>
      <b/>
      <i val="0"/>
      <strike val="0"/>
      <u val="none"/>
      <sz val="12.0"/>
      <color rgb="FFFFFFFF"/>
      <name val="Arial"/>
    </font>
    <font>
      <b/>
      <i/>
      <strike val="0"/>
      <u val="none"/>
      <sz val="10.0"/>
      <color rgb="FF000000"/>
      <name val="Arial"/>
    </font>
    <font>
      <b val="0"/>
      <i val="0"/>
      <strike val="0"/>
      <u val="none"/>
      <sz val="10.0"/>
      <color rgb="FF434343"/>
      <name val="Arial"/>
    </font>
    <font>
      <b val="0"/>
      <i val="0"/>
      <strike val="0"/>
      <u val="none"/>
      <sz val="10.0"/>
      <color rgb="FFFF0000"/>
      <name val="Arial"/>
    </font>
    <font>
      <b/>
      <i val="0"/>
      <strike val="0"/>
      <u val="none"/>
      <sz val="10.0"/>
      <color rgb="FF000000"/>
      <name val="Arial"/>
    </font>
    <font>
      <b/>
      <i val="0"/>
      <strike val="0"/>
      <u val="none"/>
      <sz val="12.0"/>
      <color rgb="FFFFFFFF"/>
      <name val="Arial"/>
    </font>
    <font>
      <b/>
      <i val="0"/>
      <strike val="0"/>
      <u val="none"/>
      <sz val="12.0"/>
      <color rgb="FF000000"/>
      <name val="Arial"/>
    </font>
    <font>
      <b val="0"/>
      <i val="0"/>
      <strike val="0"/>
      <u val="none"/>
      <sz val="10.0"/>
      <color rgb="FF434343"/>
      <name val="Arial"/>
    </font>
    <font>
      <b/>
      <i val="0"/>
      <strike val="0"/>
      <u val="none"/>
      <sz val="10.0"/>
      <color rgb="FF000000"/>
      <name val="Arial"/>
    </font>
    <font>
      <b val="0"/>
      <i/>
      <strike val="0"/>
      <u val="none"/>
      <sz val="10.0"/>
      <color rgb="FF000000"/>
      <name val="Arial"/>
    </font>
    <font>
      <b val="0"/>
      <i val="0"/>
      <strike val="0"/>
      <u val="none"/>
      <sz val="10.0"/>
      <color rgb="FFFF0000"/>
      <name val="Arial"/>
    </font>
    <font>
      <b/>
      <i/>
      <strike val="0"/>
      <u val="none"/>
      <sz val="10.0"/>
      <color rgb="FF000000"/>
      <name val="Arial"/>
    </font>
    <font>
      <b/>
      <i/>
      <strike val="0"/>
      <u val="none"/>
      <sz val="14.0"/>
      <color rgb="FF000000"/>
      <name val="Arial"/>
    </font>
    <font>
      <b val="0"/>
      <i val="0"/>
      <strike val="0"/>
      <u val="none"/>
      <sz val="10.0"/>
      <color rgb="FF434343"/>
      <name val="Arial"/>
    </font>
    <font>
      <b val="0"/>
      <i val="0"/>
      <strike val="0"/>
      <u val="none"/>
      <sz val="10.0"/>
      <color rgb="FFC0C0C0"/>
      <name val="Arial"/>
    </font>
    <font>
      <b val="0"/>
      <i val="0"/>
      <strike val="0"/>
      <u val="none"/>
      <sz val="10.0"/>
      <color rgb="FF434343"/>
      <name val="Arial"/>
    </font>
    <font>
      <b/>
      <i val="0"/>
      <strike val="0"/>
      <u val="none"/>
      <sz val="10.0"/>
      <color rgb="FFFFFFFF"/>
      <name val="Arial"/>
    </font>
    <font>
      <b val="0"/>
      <i val="0"/>
      <strike val="0"/>
      <u val="none"/>
      <sz val="11.0"/>
      <color rgb="FFFF0000"/>
      <name val="Arial"/>
    </font>
    <font>
      <b/>
      <i val="0"/>
      <strike val="0"/>
      <u val="none"/>
      <sz val="12.0"/>
      <color rgb="FFFFFFFF"/>
      <name val="Arial"/>
    </font>
    <font>
      <b val="0"/>
      <i val="0"/>
      <strike val="0"/>
      <u val="none"/>
      <sz val="10.0"/>
      <color rgb="FF808080"/>
      <name val="Arial"/>
    </font>
    <font>
      <b/>
      <i val="0"/>
      <strike val="0"/>
      <u val="none"/>
      <sz val="10.0"/>
      <color rgb="FF000000"/>
      <name val="Arial"/>
    </font>
    <font>
      <b val="0"/>
      <i val="0"/>
      <strike val="0"/>
      <u val="none"/>
      <sz val="10.0"/>
      <color rgb="FF000000"/>
      <name val="Arial"/>
    </font>
    <font>
      <b/>
      <i val="0"/>
      <strike val="0"/>
      <u val="none"/>
      <sz val="10.0"/>
      <color rgb="FF000000"/>
      <name val="Arial"/>
    </font>
    <font>
      <b/>
      <i val="0"/>
      <strike val="0"/>
      <u val="none"/>
      <sz val="11.0"/>
      <color rgb="FF000000"/>
      <name val="Arial"/>
    </font>
    <font>
      <b val="0"/>
      <i val="0"/>
      <strike val="0"/>
      <u val="none"/>
      <sz val="10.0"/>
      <color rgb="FF808080"/>
      <name val="Arial"/>
    </font>
    <font>
      <b/>
      <i val="0"/>
      <strike val="0"/>
      <u val="none"/>
      <sz val="11.0"/>
      <color rgb="FFFFFFFF"/>
      <name val="Arial"/>
    </font>
    <font>
      <b val="0"/>
      <i val="0"/>
      <strike val="0"/>
      <u val="none"/>
      <sz val="14.0"/>
      <color rgb="FF000000"/>
      <name val="Arial"/>
    </font>
    <font>
      <b val="0"/>
      <i val="0"/>
      <strike val="0"/>
      <u val="none"/>
      <sz val="10.0"/>
      <color rgb="FF000000"/>
      <name val="Arial"/>
    </font>
    <font>
      <b val="0"/>
      <i/>
      <strike val="0"/>
      <u val="none"/>
      <sz val="14.0"/>
      <color rgb="FF000000"/>
      <name val="Arial"/>
    </font>
    <font>
      <b val="0"/>
      <i/>
      <strike val="0"/>
      <u val="none"/>
      <sz val="10.0"/>
      <color rgb="FF000000"/>
      <name val="Arial"/>
    </font>
    <font>
      <b val="0"/>
      <i val="0"/>
      <strike val="0"/>
      <u val="none"/>
      <sz val="12.0"/>
      <color rgb="FF000000"/>
      <name val="Arial"/>
    </font>
    <font>
      <b val="0"/>
      <i val="0"/>
      <strike val="0"/>
      <u val="none"/>
      <sz val="10.0"/>
      <color rgb="FFC0C0C0"/>
      <name val="Arial"/>
    </font>
    <font>
      <b val="0"/>
      <i val="0"/>
      <strike val="0"/>
      <u val="none"/>
      <sz val="10.0"/>
      <color rgb="FFC0C0C0"/>
      <name val="Arial"/>
    </font>
    <font>
      <b val="0"/>
      <i val="0"/>
      <strike val="0"/>
      <u val="none"/>
      <sz val="10.0"/>
      <color rgb="FF000000"/>
      <name val="Arial"/>
    </font>
    <font>
      <b val="0"/>
      <i val="0"/>
      <strike val="0"/>
      <u val="none"/>
      <sz val="14.0"/>
      <color rgb="FF000000"/>
      <name val="Arial"/>
    </font>
    <font>
      <b/>
      <i val="0"/>
      <strike val="0"/>
      <u val="none"/>
      <sz val="10.0"/>
      <color rgb="FF000000"/>
      <name val="Arial"/>
    </font>
    <font>
      <b/>
      <i val="0"/>
      <strike val="0"/>
      <u val="none"/>
      <sz val="11.0"/>
      <color rgb="FF000000"/>
      <name val="Arial"/>
    </font>
    <font>
      <b val="0"/>
      <i val="0"/>
      <strike val="0"/>
      <u val="none"/>
      <sz val="10.0"/>
      <color rgb="FFCC4125"/>
      <name val="Arial"/>
    </font>
    <font>
      <b/>
      <i val="0"/>
      <strike val="0"/>
      <u val="none"/>
      <sz val="12.0"/>
      <color rgb="FF000000"/>
      <name val="Arial"/>
    </font>
    <font>
      <b val="0"/>
      <i/>
      <strike val="0"/>
      <u val="none"/>
      <sz val="10.0"/>
      <color rgb="FF000000"/>
      <name val="Arial"/>
    </font>
    <font>
      <b/>
      <i val="0"/>
      <strike val="0"/>
      <u val="none"/>
      <sz val="11.0"/>
      <color rgb="FF000000"/>
      <name val="Arial"/>
    </font>
    <font>
      <b/>
      <i val="0"/>
      <strike val="0"/>
      <u val="none"/>
      <sz val="14.0"/>
      <color rgb="FF000000"/>
      <name val="Arial"/>
    </font>
    <font>
      <b/>
      <i val="0"/>
      <strike val="0"/>
      <u val="none"/>
      <sz val="10.0"/>
      <color rgb="FF993300"/>
      <name val="Arial"/>
    </font>
    <font>
      <b val="0"/>
      <i val="0"/>
      <strike val="0"/>
      <u val="none"/>
      <sz val="10.0"/>
      <color rgb="FF808080"/>
      <name val="Arial"/>
    </font>
    <font>
      <b val="0"/>
      <i/>
      <strike val="0"/>
      <u val="none"/>
      <sz val="10.0"/>
      <color rgb="FF000000"/>
      <name val="Arial"/>
    </font>
    <font>
      <b val="0"/>
      <i val="0"/>
      <strike val="0"/>
      <u val="none"/>
      <sz val="10.0"/>
      <color rgb="FF969696"/>
      <name val="Arial"/>
    </font>
    <font>
      <b/>
      <i val="0"/>
      <strike val="0"/>
      <u val="none"/>
      <sz val="10.0"/>
      <color rgb="FFFFFFFF"/>
      <name val="Arial"/>
    </font>
    <font>
      <b val="0"/>
      <i val="0"/>
      <strike val="0"/>
      <u val="none"/>
      <sz val="12.0"/>
      <color rgb="FFFFFFFF"/>
      <name val="Arial"/>
    </font>
    <font>
      <b val="0"/>
      <i val="0"/>
      <strike val="0"/>
      <u val="none"/>
      <sz val="12.0"/>
      <color rgb="FFFFFFFF"/>
      <name val="Arial"/>
    </font>
    <font>
      <b val="0"/>
      <i val="0"/>
      <strike val="0"/>
      <u val="none"/>
      <sz val="10.0"/>
      <color rgb="FF000000"/>
      <name val="Arial"/>
    </font>
    <font>
      <b val="0"/>
      <i val="0"/>
      <strike val="0"/>
      <u val="none"/>
      <sz val="10.0"/>
      <color rgb="FF434343"/>
      <name val="Arial"/>
    </font>
    <font>
      <b/>
      <i val="0"/>
      <strike val="0"/>
      <u val="none"/>
      <sz val="10.0"/>
      <color rgb="FFB7B7B7"/>
      <name val="Arial"/>
    </font>
    <font>
      <b val="0"/>
      <i val="0"/>
      <strike val="0"/>
      <u val="none"/>
      <sz val="10.0"/>
      <color rgb="FF808080"/>
      <name val="Arial"/>
    </font>
    <font>
      <b val="0"/>
      <i val="0"/>
      <strike val="0"/>
      <u val="none"/>
      <sz val="10.0"/>
      <color rgb="FF808080"/>
      <name val="Arial"/>
    </font>
    <font>
      <b val="0"/>
      <i val="0"/>
      <strike val="0"/>
      <u val="none"/>
      <sz val="10.0"/>
      <color rgb="FF000000"/>
      <name val="Arial"/>
    </font>
    <font>
      <b val="0"/>
      <i val="0"/>
      <strike val="0"/>
      <u val="none"/>
      <sz val="10.0"/>
      <color rgb="FFC0C0C0"/>
      <name val="Arial"/>
    </font>
    <font>
      <b val="0"/>
      <i val="0"/>
      <strike val="0"/>
      <u val="none"/>
      <sz val="12.0"/>
      <color rgb="FF000000"/>
      <name val="Arial"/>
    </font>
    <font>
      <b/>
      <i val="0"/>
      <strike val="0"/>
      <u val="none"/>
      <sz val="10.0"/>
      <color rgb="FF000000"/>
      <name val="Arial"/>
    </font>
    <font>
      <b val="0"/>
      <i val="0"/>
      <strike val="0"/>
      <u val="none"/>
      <sz val="11.0"/>
      <color rgb="FF000000"/>
      <name val="Arial"/>
    </font>
    <font>
      <b/>
      <i val="0"/>
      <strike val="0"/>
      <u val="none"/>
      <sz val="14.0"/>
      <color rgb="FF000000"/>
      <name val="Arial"/>
    </font>
    <font>
      <b/>
      <i val="0"/>
      <strike val="0"/>
      <u val="none"/>
      <sz val="10.0"/>
      <color rgb="FF000000"/>
      <name val="Arial"/>
    </font>
    <font>
      <b val="0"/>
      <i val="0"/>
      <strike val="0"/>
      <u val="none"/>
      <sz val="10.0"/>
      <color rgb="FF969696"/>
      <name val="Arial"/>
    </font>
    <font>
      <b/>
      <i val="0"/>
      <strike val="0"/>
      <u val="none"/>
      <sz val="10.0"/>
      <color rgb="FF000000"/>
      <name val="Arial"/>
    </font>
    <font>
      <b val="0"/>
      <i val="0"/>
      <strike val="0"/>
      <u val="none"/>
      <sz val="10.0"/>
      <color rgb="FFC0C0C0"/>
      <name val="Arial"/>
    </font>
    <font>
      <b val="0"/>
      <i val="0"/>
      <strike val="0"/>
      <u val="none"/>
      <sz val="10.0"/>
      <color rgb="FF808080"/>
      <name val="Arial"/>
    </font>
    <font>
      <b val="0"/>
      <i val="0"/>
      <strike val="0"/>
      <u val="none"/>
      <sz val="10.0"/>
      <color rgb="FF000000"/>
      <name val="Arial"/>
    </font>
    <font>
      <b/>
      <i val="0"/>
      <strike val="0"/>
      <u val="none"/>
      <sz val="10.0"/>
      <color rgb="FF000000"/>
      <name val="Arial"/>
    </font>
    <font>
      <b val="0"/>
      <i val="0"/>
      <strike val="0"/>
      <u val="none"/>
      <sz val="10.0"/>
      <color rgb="FF000000"/>
      <name val="Arial"/>
    </font>
    <font>
      <b/>
      <i val="0"/>
      <strike val="0"/>
      <u val="none"/>
      <sz val="11.0"/>
      <color rgb="FF000000"/>
      <name val="Arial"/>
    </font>
    <font>
      <b val="0"/>
      <i val="0"/>
      <strike val="0"/>
      <u val="none"/>
      <sz val="10.0"/>
      <color rgb="FF000000"/>
      <name val="Arial"/>
    </font>
    <font>
      <b/>
      <i val="0"/>
      <strike val="0"/>
      <u val="none"/>
      <sz val="10.0"/>
      <color rgb="FFFFFFFF"/>
      <name val="Arial"/>
    </font>
    <font>
      <b/>
      <i val="0"/>
      <strike val="0"/>
      <u val="none"/>
      <sz val="10.0"/>
      <color rgb="FF000000"/>
      <name val="Arial"/>
    </font>
    <font>
      <b val="0"/>
      <i/>
      <strike val="0"/>
      <u val="none"/>
      <sz val="10.0"/>
      <color rgb="FF000000"/>
      <name val="Arial"/>
    </font>
    <font>
      <b/>
      <i val="0"/>
      <strike val="0"/>
      <u val="none"/>
      <sz val="10.0"/>
      <color rgb="FF000000"/>
      <name val="Arial"/>
    </font>
    <font>
      <b val="0"/>
      <i val="0"/>
      <strike val="0"/>
      <u val="none"/>
      <sz val="10.0"/>
      <color rgb="FF000000"/>
      <name val="Arial"/>
    </font>
    <font>
      <b/>
      <i val="0"/>
      <strike val="0"/>
      <u val="none"/>
      <sz val="10.0"/>
      <color rgb="FF993300"/>
      <name val="Arial"/>
    </font>
    <font>
      <b val="0"/>
      <i val="0"/>
      <strike val="0"/>
      <u val="none"/>
      <sz val="14.0"/>
      <color rgb="FF000000"/>
      <name val="Arial"/>
    </font>
    <font>
      <b/>
      <i val="0"/>
      <strike val="0"/>
      <u val="none"/>
      <sz val="10.0"/>
      <color rgb="FF000000"/>
      <name val="Arial"/>
    </font>
    <font>
      <b/>
      <i val="0"/>
      <strike val="0"/>
      <u val="none"/>
      <sz val="10.0"/>
      <color rgb="FF000000"/>
      <name val="Arial"/>
    </font>
    <font>
      <b/>
      <i val="0"/>
      <strike val="0"/>
      <u val="none"/>
      <sz val="10.0"/>
      <color rgb="FF000000"/>
      <name val="Arial"/>
    </font>
    <font>
      <b val="0"/>
      <i val="0"/>
      <strike val="0"/>
      <u val="none"/>
      <sz val="12.0"/>
      <color rgb="FF000000"/>
      <name val="Arial"/>
    </font>
    <font>
      <b/>
      <i val="0"/>
      <strike val="0"/>
      <u val="none"/>
      <sz val="10.0"/>
      <color rgb="FF000000"/>
      <name val="Arial"/>
    </font>
    <font>
      <b/>
      <i val="0"/>
      <strike val="0"/>
      <u val="none"/>
      <sz val="10.0"/>
      <color rgb="FF008000"/>
      <name val="Arial"/>
    </font>
    <font>
      <b val="0"/>
      <i val="0"/>
      <strike val="0"/>
      <u val="none"/>
      <sz val="10.0"/>
      <color rgb="FF434343"/>
      <name val="Arial"/>
    </font>
    <font>
      <b val="0"/>
      <i val="0"/>
      <strike val="0"/>
      <u val="none"/>
      <sz val="10.0"/>
      <color rgb="FF808080"/>
      <name val="Arial"/>
    </font>
    <font>
      <b/>
      <i/>
      <strike val="0"/>
      <u val="none"/>
      <sz val="10.0"/>
      <color rgb="FFFFFFFF"/>
      <name val="Arial"/>
    </font>
    <font>
      <b/>
      <i val="0"/>
      <strike val="0"/>
      <u val="none"/>
      <sz val="10.0"/>
      <color rgb="FF000000"/>
      <name val="Arial"/>
    </font>
    <font>
      <b/>
      <i val="0"/>
      <strike val="0"/>
      <u val="none"/>
      <sz val="10.0"/>
      <color rgb="FF000000"/>
      <name val="Arial"/>
    </font>
    <font>
      <b val="0"/>
      <i val="0"/>
      <strike val="0"/>
      <u val="none"/>
      <sz val="12.0"/>
      <color rgb="FF000000"/>
      <name val="Arial"/>
    </font>
    <font>
      <b val="0"/>
      <i val="0"/>
      <strike val="0"/>
      <u val="none"/>
      <sz val="10.0"/>
      <color rgb="FF969696"/>
      <name val="Arial"/>
    </font>
    <font>
      <b val="0"/>
      <i val="0"/>
      <strike val="0"/>
      <u val="none"/>
      <sz val="10.0"/>
      <color rgb="FFC0C0C0"/>
      <name val="Arial"/>
    </font>
    <font>
      <b val="0"/>
      <i val="0"/>
      <strike val="0"/>
      <u val="none"/>
      <sz val="10.0"/>
      <color rgb="FFC0C0C0"/>
      <name val="Arial"/>
    </font>
    <font>
      <b/>
      <i val="0"/>
      <strike val="0"/>
      <u val="none"/>
      <sz val="10.0"/>
      <color rgb="FFFFFFFF"/>
      <name val="Arial"/>
    </font>
    <font>
      <b val="0"/>
      <i val="0"/>
      <strike val="0"/>
      <u val="none"/>
      <sz val="10.0"/>
      <color rgb="FF434343"/>
      <name val="Arial"/>
    </font>
    <font>
      <b val="0"/>
      <i val="0"/>
      <strike val="0"/>
      <u val="none"/>
      <sz val="10.0"/>
      <color rgb="FF808080"/>
      <name val="Arial"/>
    </font>
    <font>
      <b val="0"/>
      <i val="0"/>
      <strike val="0"/>
      <u val="none"/>
      <sz val="14.0"/>
      <color rgb="FF000000"/>
      <name val="Arial"/>
    </font>
    <font>
      <b/>
      <i val="0"/>
      <strike val="0"/>
      <u val="none"/>
      <sz val="11.0"/>
      <color rgb="FF000000"/>
      <name val="Arial"/>
    </font>
    <font>
      <b val="0"/>
      <i val="0"/>
      <strike val="0"/>
      <u val="none"/>
      <sz val="10.0"/>
      <color rgb="FF000000"/>
      <name val="Arial"/>
    </font>
    <font>
      <b val="0"/>
      <i val="0"/>
      <strike val="0"/>
      <u val="none"/>
      <sz val="14.0"/>
      <color rgb="FF000000"/>
      <name val="Arial"/>
    </font>
    <font>
      <b/>
      <i val="0"/>
      <strike val="0"/>
      <u val="none"/>
      <sz val="10.0"/>
      <color rgb="FF000000"/>
      <name val="Arial"/>
    </font>
    <font>
      <b val="0"/>
      <i val="0"/>
      <strike val="0"/>
      <u val="none"/>
      <sz val="10.0"/>
      <color rgb="FF434343"/>
      <name val="Arial"/>
    </font>
    <font>
      <b val="0"/>
      <i val="0"/>
      <strike val="0"/>
      <u val="none"/>
      <sz val="11.0"/>
      <color rgb="FFFFFFFF"/>
      <name val="Arial"/>
    </font>
    <font>
      <b/>
      <i val="0"/>
      <strike val="0"/>
      <u val="none"/>
      <sz val="14.0"/>
      <color rgb="FF000000"/>
      <name val="Arial"/>
    </font>
    <font>
      <b val="0"/>
      <i val="0"/>
      <strike val="0"/>
      <u val="none"/>
      <sz val="10.0"/>
      <color rgb="FFC0C0C0"/>
      <name val="Arial"/>
    </font>
    <font>
      <b val="0"/>
      <i val="0"/>
      <strike val="0"/>
      <u val="none"/>
      <sz val="10.0"/>
      <color rgb="FF969696"/>
      <name val="Arial"/>
    </font>
    <font>
      <b val="0"/>
      <i val="0"/>
      <strike val="0"/>
      <u val="none"/>
      <sz val="10.0"/>
      <color rgb="FFB7B7B7"/>
      <name val="Arial"/>
    </font>
    <font>
      <b val="0"/>
      <i/>
      <strike val="0"/>
      <u val="none"/>
      <sz val="10.0"/>
      <color rgb="FF000000"/>
      <name val="Arial"/>
    </font>
    <font>
      <b/>
      <i val="0"/>
      <strike val="0"/>
      <u val="none"/>
      <sz val="10.0"/>
      <color rgb="FF000000"/>
      <name val="Arial"/>
    </font>
    <font>
      <b/>
      <i val="0"/>
      <strike val="0"/>
      <u val="none"/>
      <sz val="12.0"/>
      <color rgb="FFFFFFFF"/>
      <name val="Arial"/>
    </font>
    <font>
      <b val="0"/>
      <i val="0"/>
      <strike val="0"/>
      <u val="none"/>
      <sz val="12.0"/>
      <color rgb="FF000000"/>
      <name val="Arial"/>
    </font>
    <font>
      <b val="0"/>
      <i val="0"/>
      <strike val="0"/>
      <u val="none"/>
      <sz val="10.0"/>
      <color rgb="FFCC4125"/>
      <name val="Arial"/>
    </font>
    <font>
      <b val="0"/>
      <i val="0"/>
      <strike val="0"/>
      <u val="none"/>
      <sz val="10.0"/>
      <color rgb="FF808080"/>
      <name val="Arial"/>
    </font>
    <font>
      <b val="0"/>
      <i val="0"/>
      <strike val="0"/>
      <u val="none"/>
      <sz val="10.0"/>
      <color rgb="FFC0C0C0"/>
      <name val="Arial"/>
    </font>
    <font>
      <b val="0"/>
      <i val="0"/>
      <strike val="0"/>
      <u val="none"/>
      <sz val="10.0"/>
      <color rgb="FF000000"/>
      <name val="Arial"/>
    </font>
    <font>
      <b/>
      <i val="0"/>
      <strike val="0"/>
      <u val="none"/>
      <sz val="14.0"/>
      <color rgb="FF000000"/>
      <name val="Arial"/>
    </font>
    <font>
      <b val="0"/>
      <i val="0"/>
      <strike val="0"/>
      <u val="none"/>
      <sz val="14.0"/>
      <color rgb="FF666666"/>
      <name val="Arial"/>
    </font>
    <font>
      <b val="0"/>
      <i val="0"/>
      <strike val="0"/>
      <u val="none"/>
      <sz val="10.0"/>
      <color rgb="FF808080"/>
      <name val="Arial"/>
    </font>
    <font>
      <b/>
      <i val="0"/>
      <strike val="0"/>
      <u val="none"/>
      <sz val="10.0"/>
      <color rgb="FF000000"/>
      <name val="Arial"/>
    </font>
    <font>
      <b val="0"/>
      <i val="0"/>
      <strike val="0"/>
      <u val="none"/>
      <sz val="10.0"/>
      <color rgb="FF000000"/>
      <name val="Arial"/>
    </font>
    <font>
      <b/>
      <i val="0"/>
      <strike val="0"/>
      <u val="none"/>
      <sz val="12.0"/>
      <color rgb="FFFFFFFF"/>
      <name val="Arial"/>
    </font>
    <font>
      <b val="0"/>
      <i val="0"/>
      <strike val="0"/>
      <u val="none"/>
      <sz val="11.0"/>
      <color rgb="FF000000"/>
      <name val="Arial"/>
    </font>
    <font>
      <b val="0"/>
      <i/>
      <strike val="0"/>
      <u val="none"/>
      <sz val="10.0"/>
      <color rgb="FF434343"/>
      <name val="Arial"/>
    </font>
    <font>
      <b/>
      <i val="0"/>
      <strike val="0"/>
      <u val="none"/>
      <sz val="10.0"/>
      <color rgb="FF434343"/>
      <name val="Arial"/>
    </font>
    <font>
      <b val="0"/>
      <i val="0"/>
      <strike val="0"/>
      <u val="none"/>
      <sz val="10.0"/>
      <color rgb="FFCC4125"/>
      <name val="Arial"/>
    </font>
    <font>
      <b/>
      <i val="0"/>
      <strike val="0"/>
      <u val="none"/>
      <sz val="12.0"/>
      <color rgb="FF000000"/>
      <name val="Arial"/>
    </font>
    <font>
      <b val="0"/>
      <i val="0"/>
      <strike val="0"/>
      <u val="none"/>
      <sz val="10.0"/>
      <color rgb="FF434343"/>
      <name val="Arial"/>
    </font>
    <font>
      <b val="0"/>
      <i val="0"/>
      <strike val="0"/>
      <u val="none"/>
      <sz val="10.0"/>
      <color rgb="FF000000"/>
      <name val="Arial"/>
    </font>
    <font>
      <b val="0"/>
      <i val="0"/>
      <strike val="0"/>
      <u val="none"/>
      <sz val="10.0"/>
      <color rgb="FF969696"/>
      <name val="Arial"/>
    </font>
    <font>
      <b val="0"/>
      <i val="0"/>
      <strike val="0"/>
      <u val="none"/>
      <sz val="10.0"/>
      <color rgb="FFCC4125"/>
      <name val="Arial"/>
    </font>
    <font>
      <b/>
      <i val="0"/>
      <strike val="0"/>
      <u val="none"/>
      <sz val="10.0"/>
      <color rgb="FF000000"/>
      <name val="Arial"/>
    </font>
    <font>
      <b val="0"/>
      <i/>
      <strike val="0"/>
      <u val="none"/>
      <sz val="10.0"/>
      <color rgb="FF000000"/>
      <name val="Arial"/>
    </font>
    <font>
      <b val="0"/>
      <i val="0"/>
      <strike val="0"/>
      <u val="none"/>
      <sz val="14.0"/>
      <color rgb="FF000000"/>
      <name val="Arial"/>
    </font>
    <font>
      <b val="0"/>
      <i/>
      <strike val="0"/>
      <u val="none"/>
      <sz val="10.0"/>
      <color rgb="FF000000"/>
      <name val="Arial"/>
    </font>
    <font>
      <b/>
      <i/>
      <strike val="0"/>
      <u val="none"/>
      <sz val="14.0"/>
      <color rgb="FF000000"/>
      <name val="Arial"/>
    </font>
    <font>
      <b val="0"/>
      <i val="0"/>
      <strike val="0"/>
      <u val="none"/>
      <sz val="10.0"/>
      <color rgb="FF969696"/>
      <name val="Arial"/>
    </font>
    <font>
      <b/>
      <i val="0"/>
      <strike val="0"/>
      <u val="none"/>
      <sz val="10.0"/>
      <color rgb="FF000000"/>
      <name val="Arial"/>
    </font>
    <font>
      <b val="0"/>
      <i val="0"/>
      <strike val="0"/>
      <u val="none"/>
      <sz val="10.0"/>
      <color rgb="FF808080"/>
      <name val="Arial"/>
    </font>
    <font>
      <b val="0"/>
      <i val="0"/>
      <strike val="0"/>
      <u val="none"/>
      <sz val="10.0"/>
      <color rgb="FFC0C0C0"/>
      <name val="Arial"/>
    </font>
    <font>
      <b val="0"/>
      <i val="0"/>
      <strike val="0"/>
      <u val="none"/>
      <sz val="10.0"/>
      <color rgb="FFC0C0C0"/>
      <name val="Arial"/>
    </font>
    <font>
      <b val="0"/>
      <i val="0"/>
      <strike val="0"/>
      <u val="none"/>
      <sz val="10.0"/>
      <color rgb="FF000000"/>
      <name val="Arial"/>
    </font>
    <font>
      <b val="0"/>
      <i/>
      <strike/>
      <u val="none"/>
      <sz val="10.0"/>
      <color rgb="FF969696"/>
      <name val="Arial"/>
    </font>
    <font>
      <b val="0"/>
      <i val="0"/>
      <strike val="0"/>
      <u val="none"/>
      <sz val="10.0"/>
      <color rgb="FFFF0000"/>
      <name val="Arial"/>
    </font>
    <font>
      <b val="0"/>
      <i val="0"/>
      <strike val="0"/>
      <u val="none"/>
      <sz val="10.0"/>
      <color rgb="FF000000"/>
      <name val="Arial"/>
    </font>
    <font>
      <b val="0"/>
      <i val="0"/>
      <strike val="0"/>
      <u val="none"/>
      <sz val="10.0"/>
      <color rgb="FF434343"/>
      <name val="Arial"/>
    </font>
    <font>
      <b val="0"/>
      <i val="0"/>
      <strike val="0"/>
      <u val="none"/>
      <sz val="10.0"/>
      <color rgb="FF434343"/>
      <name val="Arial"/>
    </font>
    <font>
      <b val="0"/>
      <i val="0"/>
      <strike val="0"/>
      <u val="none"/>
      <sz val="10.0"/>
      <color rgb="FF808080"/>
      <name val="Arial"/>
    </font>
    <font>
      <b/>
      <i val="0"/>
      <strike val="0"/>
      <u val="none"/>
      <sz val="10.0"/>
      <color rgb="FF434343"/>
      <name val="Arial"/>
    </font>
    <font>
      <b val="0"/>
      <i val="0"/>
      <strike val="0"/>
      <u val="none"/>
      <sz val="10.0"/>
      <color rgb="FF000000"/>
      <name val="Arial"/>
    </font>
    <font>
      <b val="0"/>
      <i/>
      <strike val="0"/>
      <u val="none"/>
      <sz val="10.0"/>
      <color rgb="FF000000"/>
      <name val="Arial"/>
    </font>
    <font>
      <b val="0"/>
      <i val="0"/>
      <strike val="0"/>
      <u val="none"/>
      <sz val="10.0"/>
      <color rgb="FF000000"/>
      <name val="Arial"/>
    </font>
    <font>
      <b val="0"/>
      <i/>
      <strike val="0"/>
      <u val="none"/>
      <sz val="10.0"/>
      <color rgb="FF000000"/>
      <name val="Arial"/>
    </font>
    <font>
      <b val="0"/>
      <i/>
      <strike val="0"/>
      <u val="none"/>
      <sz val="10.0"/>
      <color rgb="FF808080"/>
      <name val="Arial"/>
    </font>
    <font>
      <b val="0"/>
      <i val="0"/>
      <strike val="0"/>
      <u val="none"/>
      <sz val="14.0"/>
      <color rgb="FF000000"/>
      <name val="Arial"/>
    </font>
    <font>
      <b val="0"/>
      <i val="0"/>
      <strike val="0"/>
      <u val="none"/>
      <sz val="10.0"/>
      <color rgb="FF000000"/>
      <name val="Arial"/>
    </font>
    <font>
      <b val="0"/>
      <i val="0"/>
      <strike val="0"/>
      <u val="none"/>
      <sz val="10.0"/>
      <color rgb="FF969696"/>
      <name val="Arial"/>
    </font>
    <font>
      <b val="0"/>
      <i val="0"/>
      <strike val="0"/>
      <u val="none"/>
      <sz val="10.0"/>
      <color rgb="FF000000"/>
      <name val="Arial"/>
    </font>
    <font>
      <b val="0"/>
      <i/>
      <strike val="0"/>
      <u val="none"/>
      <sz val="10.0"/>
      <color rgb="FF000000"/>
      <name val="Arial"/>
    </font>
    <font>
      <b val="0"/>
      <i val="0"/>
      <strike val="0"/>
      <u val="none"/>
      <sz val="10.0"/>
      <color rgb="FF666666"/>
      <name val="Arial"/>
    </font>
    <font>
      <b val="0"/>
      <i/>
      <strike val="0"/>
      <u val="none"/>
      <sz val="10.0"/>
      <color rgb="FF434343"/>
      <name val="Arial"/>
    </font>
    <font>
      <b val="0"/>
      <i val="0"/>
      <strike val="0"/>
      <u val="none"/>
      <sz val="10.0"/>
      <color rgb="FF434343"/>
      <name val="Arial"/>
    </font>
    <font>
      <b/>
      <i val="0"/>
      <strike val="0"/>
      <u val="none"/>
      <sz val="10.0"/>
      <color rgb="FF000000"/>
      <name val="Arial"/>
    </font>
  </fonts>
  <fills count="345">
    <fill>
      <patternFill patternType="none"/>
    </fill>
    <fill>
      <patternFill patternType="gray125">
        <bgColor rgb="FFFFFFFF"/>
      </patternFill>
    </fill>
    <fill>
      <patternFill patternType="solid">
        <fgColor rgb="FFC2D1F0"/>
        <bgColor indexed="64"/>
      </patternFill>
    </fill>
    <fill>
      <patternFill patternType="solid">
        <fgColor rgb="FFB4A7D6"/>
        <bgColor indexed="64"/>
      </patternFill>
    </fill>
    <fill>
      <patternFill patternType="solid">
        <fgColor rgb="FFC2D1F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2D1F0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EFEFEF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C2D1F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2D1F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2D1F0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D9EAD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EAD3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CFE2F3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2D1F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DD7E6B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CFE2F3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2D1F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B6D7A8"/>
        <bgColor indexed="64"/>
      </patternFill>
    </fill>
    <fill>
      <patternFill patternType="solid">
        <fgColor rgb="FFB4A7D6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D9EAD3"/>
        <bgColor indexed="64"/>
      </patternFill>
    </fill>
    <fill>
      <patternFill patternType="solid">
        <fgColor rgb="FFC2D1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2F3"/>
        <bgColor indexed="64"/>
      </patternFill>
    </fill>
    <fill>
      <patternFill patternType="solid">
        <fgColor rgb="FFB4A7D6"/>
        <bgColor indexed="64"/>
      </patternFill>
    </fill>
    <fill>
      <patternFill patternType="solid">
        <fgColor rgb="FFC2D1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C2D1F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DD7E6B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FE2F3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2D1F0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rgb="FFDD7E6B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CFE2F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EAD3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rgb="FFC2D1F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EFEFE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2D1F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EFEFE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B6D7A8"/>
        <bgColor indexed="64"/>
      </patternFill>
    </fill>
    <fill>
      <patternFill patternType="solid">
        <fgColor rgb="FFEFEFEF"/>
        <bgColor indexed="64"/>
      </patternFill>
    </fill>
    <fill>
      <patternFill patternType="solid">
        <fgColor rgb="FFCFE2F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EFEFEF"/>
        <bgColor indexed="64"/>
      </patternFill>
    </fill>
    <fill>
      <patternFill patternType="solid">
        <fgColor rgb="FFCFE2F3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rgb="FFC2D1F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C2D1F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2D1F0"/>
        <bgColor indexed="64"/>
      </patternFill>
    </fill>
    <fill>
      <patternFill patternType="solid">
        <fgColor rgb="FFC2D1F0"/>
        <bgColor indexed="64"/>
      </patternFill>
    </fill>
    <fill>
      <patternFill patternType="solid">
        <fgColor rgb="FFB4A7D6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EFEFEF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C2D1F0"/>
        <bgColor indexed="64"/>
      </patternFill>
    </fill>
    <fill>
      <patternFill patternType="solid">
        <fgColor rgb="FFC2D1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C2D1F0"/>
        <bgColor indexed="64"/>
      </patternFill>
    </fill>
    <fill>
      <patternFill patternType="solid">
        <fgColor rgb="FFC2D1F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2D1F0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EFEFEF"/>
        <bgColor indexed="64"/>
      </patternFill>
    </fill>
    <fill>
      <patternFill patternType="solid">
        <fgColor rgb="FFB4A7D6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C2D1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2D1F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C2D1F0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D9EAD3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EAD3"/>
        <bgColor indexed="64"/>
      </patternFill>
    </fill>
    <fill>
      <patternFill patternType="solid">
        <fgColor rgb="FFB4A7D6"/>
        <bgColor indexed="64"/>
      </patternFill>
    </fill>
    <fill>
      <patternFill patternType="solid">
        <fgColor rgb="FFC2D1F0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C2D1F0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C2D1F0"/>
        <bgColor indexed="64"/>
      </patternFill>
    </fill>
    <fill>
      <patternFill patternType="solid">
        <fgColor rgb="FFCFE2F3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FE2F3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D9EAD3"/>
        <bgColor indexed="64"/>
      </patternFill>
    </fill>
    <fill>
      <patternFill patternType="solid">
        <fgColor rgb="FFCFE2F3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C2D1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C2D1F0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EFEFEF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9EAD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2D1F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EFEFEF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C2D1F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2D1F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C2D1F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B4A7D6"/>
        <bgColor indexed="64"/>
      </patternFill>
    </fill>
    <fill>
      <patternFill patternType="solid">
        <fgColor rgb="FFC2D1F0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CFE2F3"/>
        <bgColor indexed="64"/>
      </patternFill>
    </fill>
    <fill>
      <patternFill patternType="solid">
        <fgColor rgb="FFEFEFE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B4A7D6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CFE2F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C2D1F0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9EAD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2D1F0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2D1F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EFEFEF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B4A7D6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B4A7D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2D1F0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CFE2F3"/>
        <bgColor indexed="64"/>
      </patternFill>
    </fill>
    <fill>
      <patternFill patternType="solid">
        <fgColor rgb="FFD9EAD3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B4A7D6"/>
        <bgColor indexed="64"/>
      </patternFill>
    </fill>
    <fill>
      <patternFill patternType="solid">
        <fgColor rgb="FFC2D1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C2D1F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2D1F0"/>
        <bgColor indexed="64"/>
      </patternFill>
    </fill>
    <fill>
      <patternFill patternType="solid">
        <fgColor rgb="FFC2D1F0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2D1F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FE2F3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EAD3"/>
        <bgColor indexed="64"/>
      </patternFill>
    </fill>
    <fill>
      <patternFill patternType="solid">
        <fgColor rgb="FFC2D1F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2D1F0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CFE2F3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2D1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/>
      <top/>
      <bottom/>
      <diagonal/>
    </border>
  </borders>
  <cellStyleXfs count="1">
    <xf fillId="0" numFmtId="0" borderId="0" fontId="0"/>
  </cellStyleXfs>
  <cellXfs count="462">
    <xf applyAlignment="1" fillId="0" xfId="0" numFmtId="0" borderId="0" fontId="0">
      <alignment vertical="bottom" horizontal="general" wrapText="1"/>
    </xf>
    <xf applyAlignment="1" fillId="2" xfId="0" numFmtId="0" borderId="0" fontId="0" applyNumberFormat="1" applyFill="1">
      <alignment vertical="bottom" horizontal="center" wrapText="1"/>
    </xf>
    <xf applyAlignment="1" fillId="0" xfId="0" numFmtId="0" borderId="0" applyFont="1" fontId="1">
      <alignment vertical="bottom" horizontal="general" wrapText="1"/>
    </xf>
    <xf applyAlignment="1" fillId="0" xfId="0" numFmtId="0" borderId="0" fontId="0">
      <alignment vertical="center" horizontal="left" wrapText="1"/>
    </xf>
    <xf applyAlignment="1" fillId="0" xfId="0" numFmtId="0" borderId="0" applyFont="1" fontId="2">
      <alignment vertical="bottom" horizontal="center" wrapText="1"/>
    </xf>
    <xf applyAlignment="1" fillId="3" xfId="0" numFmtId="0" borderId="0" applyFont="1" fontId="3" applyFill="1">
      <alignment vertical="center" horizontal="left" wrapText="1"/>
    </xf>
    <xf applyAlignment="1" fillId="4" xfId="0" numFmtId="0" borderId="0" applyFont="1" fontId="4" applyNumberFormat="1" applyFill="1">
      <alignment vertical="bottom" horizontal="left" wrapText="1"/>
    </xf>
    <xf applyAlignment="1" fillId="5" xfId="0" numFmtId="0" borderId="0" applyFont="1" fontId="5" applyFill="1">
      <alignment vertical="bottom" horizontal="left" wrapText="1"/>
    </xf>
    <xf applyAlignment="1" fillId="6" xfId="0" numFmtId="0" borderId="0" applyFont="1" fontId="6" applyFill="1">
      <alignment vertical="center" horizontal="center" wrapText="1"/>
    </xf>
    <xf applyAlignment="1" fillId="7" xfId="0" numFmtId="0" borderId="0" fontId="0" applyNumberFormat="1" applyFill="1">
      <alignment vertical="bottom" horizontal="center" wrapText="1"/>
    </xf>
    <xf applyAlignment="1" fillId="8" xfId="0" numFmtId="0" borderId="0" applyFont="1" fontId="7" applyFill="1">
      <alignment vertical="bottom" horizontal="center" wrapText="1"/>
    </xf>
    <xf applyAlignment="1" fillId="9" xfId="0" numFmtId="0" borderId="0" applyFont="1" fontId="8" applyFill="1">
      <alignment vertical="bottom" horizontal="center" wrapText="1"/>
    </xf>
    <xf applyAlignment="1" fillId="10" xfId="0" numFmtId="0" borderId="0" applyFont="1" fontId="9" applyNumberFormat="1" applyFill="1">
      <alignment vertical="top" horizontal="left" wrapText="1"/>
    </xf>
    <xf applyAlignment="1" fillId="0" xfId="0" numFmtId="0" borderId="0" fontId="0">
      <alignment vertical="bottom" horizontal="center" wrapText="1"/>
    </xf>
    <xf applyAlignment="1" fillId="11" xfId="0" numFmtId="0" borderId="0" applyFont="1" fontId="10" applyFill="1">
      <alignment vertical="bottom" horizontal="general" wrapText="1"/>
    </xf>
    <xf applyAlignment="1" fillId="12" xfId="0" numFmtId="0" borderId="0" applyFont="1" fontId="11" applyNumberFormat="1" applyFill="1">
      <alignment vertical="bottom" horizontal="center" wrapText="1"/>
    </xf>
    <xf applyAlignment="1" fillId="13" xfId="0" numFmtId="0" borderId="0" applyFont="1" fontId="12" applyNumberFormat="1" applyFill="1">
      <alignment vertical="bottom" horizontal="left" wrapText="1"/>
    </xf>
    <xf applyAlignment="1" fillId="14" xfId="0" numFmtId="0" borderId="0" applyFont="1" fontId="13" applyFill="1">
      <alignment vertical="bottom" horizontal="center" wrapText="1"/>
    </xf>
    <xf applyAlignment="1" fillId="15" xfId="0" numFmtId="0" borderId="0" fontId="0" applyFill="1">
      <alignment vertical="bottom" horizontal="center" wrapText="1"/>
    </xf>
    <xf applyAlignment="1" fillId="16" xfId="0" numFmtId="0" borderId="0" applyFont="1" fontId="14" applyFill="1">
      <alignment vertical="center" horizontal="center" wrapText="1"/>
    </xf>
    <xf applyAlignment="1" fillId="17" xfId="0" numFmtId="0" borderId="0" applyFont="1" fontId="15" applyNumberFormat="1" applyFill="1">
      <alignment vertical="center" horizontal="left" wrapText="1"/>
    </xf>
    <xf applyAlignment="1" fillId="0" xfId="0" numFmtId="0" borderId="0" applyFont="1" fontId="16" applyNumberFormat="1">
      <alignment vertical="bottom" horizontal="center" wrapText="1"/>
    </xf>
    <xf applyAlignment="1" fillId="18" xfId="0" numFmtId="0" borderId="0" applyFont="1" fontId="17" applyFill="1">
      <alignment vertical="center" horizontal="center" wrapText="1"/>
    </xf>
    <xf applyAlignment="1" fillId="19" xfId="0" numFmtId="0" borderId="0" applyFont="1" fontId="18" applyNumberFormat="1" applyFill="1">
      <alignment vertical="bottom" horizontal="general" wrapText="1"/>
    </xf>
    <xf applyAlignment="1" fillId="20" xfId="0" numFmtId="0" borderId="0" fontId="0" applyFill="1">
      <alignment vertical="bottom" horizontal="left" wrapText="1"/>
    </xf>
    <xf applyAlignment="1" fillId="21" xfId="0" numFmtId="0" borderId="0" applyFont="1" fontId="19" applyFill="1">
      <alignment vertical="center" horizontal="center" wrapText="1"/>
    </xf>
    <xf applyAlignment="1" fillId="22" xfId="0" numFmtId="0" borderId="0" fontId="0" applyFill="1">
      <alignment vertical="bottom" horizontal="center" wrapText="1"/>
    </xf>
    <xf applyAlignment="1" fillId="23" xfId="0" numFmtId="0" borderId="0" applyFont="1" fontId="20" applyFill="1">
      <alignment vertical="bottom" horizontal="general" wrapText="1"/>
    </xf>
    <xf applyAlignment="1" fillId="24" xfId="0" numFmtId="0" borderId="0" applyFont="1" fontId="21" applyFill="1">
      <alignment vertical="bottom" horizontal="left" wrapText="1"/>
    </xf>
    <xf applyAlignment="1" fillId="25" xfId="0" numFmtId="0" borderId="0" applyFont="1" fontId="22" applyNumberFormat="1" applyFill="1">
      <alignment vertical="center" horizontal="center" wrapText="1"/>
    </xf>
    <xf applyAlignment="1" fillId="26" xfId="0" numFmtId="0" borderId="0" applyFont="1" fontId="23" applyFill="1">
      <alignment vertical="bottom" horizontal="general" wrapText="1"/>
    </xf>
    <xf applyAlignment="1" fillId="27" xfId="0" numFmtId="0" borderId="0" applyFont="1" fontId="24" applyFill="1">
      <alignment vertical="center" horizontal="center" wrapText="1"/>
    </xf>
    <xf applyAlignment="1" fillId="28" xfId="0" numFmtId="0" borderId="0" applyFont="1" fontId="25" applyFill="1">
      <alignment vertical="bottom" horizontal="center" wrapText="1"/>
    </xf>
    <xf applyAlignment="1" fillId="29" xfId="0" numFmtId="0" borderId="0" applyFont="1" fontId="26" applyFill="1">
      <alignment vertical="bottom" horizontal="center" wrapText="1"/>
    </xf>
    <xf applyAlignment="1" fillId="30" xfId="0" numFmtId="0" borderId="0" fontId="0" applyFill="1">
      <alignment vertical="center" horizontal="center" wrapText="1"/>
    </xf>
    <xf applyAlignment="1" fillId="31" xfId="0" numFmtId="0" borderId="0" applyFont="1" fontId="27" applyFill="1">
      <alignment vertical="bottom" horizontal="center" wrapText="1"/>
    </xf>
    <xf applyAlignment="1" fillId="32" xfId="0" numFmtId="0" borderId="0" applyFont="1" fontId="28" applyFill="1">
      <alignment vertical="bottom" horizontal="center" wrapText="1"/>
    </xf>
    <xf applyAlignment="1" fillId="33" xfId="0" numFmtId="0" borderId="0" fontId="0" applyNumberFormat="1" applyFill="1">
      <alignment vertical="bottom" horizontal="general" wrapText="1"/>
    </xf>
    <xf applyAlignment="1" fillId="34" xfId="0" numFmtId="0" borderId="0" applyFont="1" fontId="29" applyFill="1">
      <alignment vertical="bottom" horizontal="center" wrapText="1"/>
    </xf>
    <xf applyAlignment="1" fillId="35" xfId="0" numFmtId="0" borderId="0" fontId="0" applyFill="1">
      <alignment vertical="center" horizontal="center" wrapText="1"/>
    </xf>
    <xf applyAlignment="1" fillId="0" xfId="0" numFmtId="0" borderId="0" applyFont="1" fontId="30">
      <alignment vertical="bottom" horizontal="left" wrapText="1"/>
    </xf>
    <xf applyAlignment="1" fillId="36" xfId="0" numFmtId="0" borderId="0" applyFont="1" fontId="31" applyNumberFormat="1" applyFill="1">
      <alignment vertical="bottom" horizontal="center" wrapText="1"/>
    </xf>
    <xf applyAlignment="1" fillId="37" xfId="0" numFmtId="0" borderId="0" applyFont="1" fontId="32" applyNumberFormat="1" applyFill="1">
      <alignment vertical="bottom" horizontal="general" wrapText="1"/>
    </xf>
    <xf applyAlignment="1" fillId="0" xfId="0" numFmtId="0" borderId="0" applyFont="1" fontId="33" applyNumberFormat="1">
      <alignment vertical="bottom" horizontal="right" wrapText="1"/>
    </xf>
    <xf applyAlignment="1" fillId="0" xfId="0" numFmtId="0" borderId="0" applyFont="1" fontId="34" applyNumberFormat="1">
      <alignment vertical="bottom" horizontal="center" wrapText="1"/>
    </xf>
    <xf applyAlignment="1" fillId="38" xfId="0" numFmtId="0" borderId="0" applyFont="1" fontId="35" applyFill="1">
      <alignment vertical="bottom" horizontal="center" wrapText="1"/>
    </xf>
    <xf applyAlignment="1" fillId="39" xfId="0" numFmtId="0" borderId="0" applyFont="1" fontId="36" applyNumberFormat="1" applyFill="1">
      <alignment vertical="bottom" horizontal="center" wrapText="1"/>
    </xf>
    <xf applyAlignment="1" fillId="40" xfId="0" numFmtId="0" borderId="0" fontId="0" applyNumberFormat="1" applyFill="1">
      <alignment vertical="center" horizontal="general" wrapText="1"/>
    </xf>
    <xf applyAlignment="1" fillId="41" xfId="0" numFmtId="0" borderId="0" applyFont="1" fontId="37" applyFill="1">
      <alignment vertical="center" horizontal="left" wrapText="1"/>
    </xf>
    <xf applyAlignment="1" fillId="42" xfId="0" numFmtId="0" borderId="0" applyFont="1" fontId="38" applyNumberFormat="1" applyFill="1">
      <alignment vertical="bottom" horizontal="general" wrapText="1"/>
    </xf>
    <xf applyAlignment="1" fillId="43" xfId="0" numFmtId="0" borderId="0" applyFont="1" fontId="39" applyNumberFormat="1" applyFill="1">
      <alignment vertical="bottom" horizontal="center" wrapText="1"/>
    </xf>
    <xf applyAlignment="1" fillId="44" xfId="0" numFmtId="0" borderId="0" applyFont="1" fontId="40" applyFill="1">
      <alignment vertical="bottom" horizontal="general" wrapText="1"/>
    </xf>
    <xf applyAlignment="1" fillId="0" xfId="0" numFmtId="0" borderId="0" fontId="0">
      <alignment vertical="bottom" horizontal="general" wrapText="1"/>
    </xf>
    <xf applyAlignment="1" fillId="0" xfId="0" numFmtId="0" borderId="0" applyFont="1" fontId="41">
      <alignment vertical="bottom" horizontal="right" wrapText="1"/>
    </xf>
    <xf applyAlignment="1" fillId="45" xfId="0" numFmtId="0" borderId="0" fontId="0" applyFill="1">
      <alignment vertical="bottom" horizontal="left" wrapText="1"/>
    </xf>
    <xf applyAlignment="1" fillId="46" xfId="0" numFmtId="0" borderId="0" fontId="0" applyFill="1">
      <alignment vertical="bottom" horizontal="general" wrapText="1"/>
    </xf>
    <xf applyAlignment="1" fillId="47" xfId="0" numFmtId="0" borderId="0" applyFont="1" fontId="42" applyNumberFormat="1" applyFill="1">
      <alignment vertical="bottom" horizontal="left" wrapText="1"/>
    </xf>
    <xf applyAlignment="1" fillId="48" xfId="0" numFmtId="0" borderId="0" applyFont="1" fontId="43" applyFill="1">
      <alignment vertical="center" horizontal="center" wrapText="1"/>
    </xf>
    <xf applyAlignment="1" fillId="0" xfId="0" numFmtId="0" borderId="0" applyFont="1" fontId="44">
      <alignment vertical="center" horizontal="general" wrapText="1"/>
    </xf>
    <xf applyAlignment="1" fillId="49" xfId="0" numFmtId="0" borderId="0" applyFont="1" fontId="45" applyFill="1">
      <alignment vertical="bottom" horizontal="center" wrapText="1"/>
    </xf>
    <xf applyAlignment="1" fillId="50" xfId="0" numFmtId="0" borderId="0" applyFont="1" fontId="46" applyFill="1">
      <alignment vertical="bottom" horizontal="right" wrapText="1"/>
    </xf>
    <xf applyAlignment="1" fillId="51" xfId="0" numFmtId="0" borderId="0" applyFont="1" fontId="47" applyFill="1">
      <alignment vertical="bottom" horizontal="general" wrapText="1"/>
    </xf>
    <xf applyAlignment="1" fillId="52" xfId="0" numFmtId="0" borderId="0" fontId="0" applyFill="1">
      <alignment vertical="bottom" horizontal="center" wrapText="1"/>
    </xf>
    <xf applyAlignment="1" fillId="0" xfId="0" numFmtId="0" borderId="0" fontId="0">
      <alignment vertical="center" horizontal="center" wrapText="1"/>
    </xf>
    <xf applyAlignment="1" fillId="53" xfId="0" numFmtId="0" borderId="0" applyFont="1" fontId="48" applyFill="1">
      <alignment vertical="center" horizontal="center" wrapText="1"/>
    </xf>
    <xf applyAlignment="1" fillId="54" xfId="0" numFmtId="0" borderId="0" applyFont="1" fontId="49" applyFill="1">
      <alignment vertical="center" horizontal="left" wrapText="1"/>
    </xf>
    <xf applyAlignment="1" fillId="55" xfId="0" numFmtId="0" borderId="0" applyFont="1" fontId="50" applyNumberFormat="1" applyFill="1">
      <alignment vertical="bottom" horizontal="center" wrapText="1"/>
    </xf>
    <xf applyAlignment="1" fillId="56" xfId="0" numFmtId="0" borderId="0" applyFont="1" fontId="51" applyFill="1">
      <alignment vertical="bottom" horizontal="left" wrapText="1"/>
    </xf>
    <xf applyAlignment="1" fillId="57" xfId="0" numFmtId="0" borderId="0" applyFont="1" fontId="52" applyFill="1">
      <alignment vertical="bottom" horizontal="general" wrapText="1"/>
    </xf>
    <xf applyAlignment="1" fillId="58" xfId="0" numFmtId="0" borderId="0" fontId="0" applyFill="1">
      <alignment vertical="bottom" horizontal="general" wrapText="1"/>
    </xf>
    <xf applyAlignment="1" fillId="59" xfId="0" numFmtId="0" borderId="0" applyFont="1" fontId="53" applyFill="1">
      <alignment vertical="center" horizontal="center" wrapText="1"/>
    </xf>
    <xf applyAlignment="1" fillId="60" xfId="0" numFmtId="0" borderId="0" applyFont="1" fontId="54" applyFill="1">
      <alignment vertical="bottom" horizontal="center" wrapText="1"/>
    </xf>
    <xf applyAlignment="1" fillId="61" xfId="0" numFmtId="0" borderId="0" applyFont="1" fontId="55" applyFill="1">
      <alignment vertical="bottom" horizontal="general" wrapText="1"/>
    </xf>
    <xf applyAlignment="1" fillId="62" xfId="0" numFmtId="0" borderId="0" applyFont="1" fontId="56" applyFill="1">
      <alignment vertical="center" horizontal="general" wrapText="1"/>
    </xf>
    <xf applyAlignment="1" fillId="63" xfId="0" numFmtId="0" borderId="0" applyFont="1" fontId="57" applyFill="1">
      <alignment vertical="bottom" horizontal="center" wrapText="1"/>
    </xf>
    <xf applyAlignment="1" fillId="64" xfId="0" numFmtId="0" borderId="0" fontId="0" applyNumberFormat="1" applyFill="1">
      <alignment vertical="bottom" horizontal="left" wrapText="1"/>
    </xf>
    <xf applyAlignment="1" fillId="65" xfId="0" numFmtId="0" borderId="0" applyFont="1" fontId="58" applyNumberFormat="1" applyFill="1">
      <alignment vertical="center" horizontal="left" wrapText="1"/>
    </xf>
    <xf applyAlignment="1" fillId="0" xfId="0" numFmtId="0" borderId="0" applyFont="1" fontId="59">
      <alignment vertical="bottom" horizontal="general" wrapText="1"/>
    </xf>
    <xf applyAlignment="1" fillId="66" xfId="0" numFmtId="0" borderId="0" fontId="0" applyFill="1">
      <alignment vertical="center" horizontal="left" wrapText="1"/>
    </xf>
    <xf applyAlignment="1" fillId="67" xfId="0" numFmtId="0" borderId="0" applyFont="1" fontId="60" applyFill="1">
      <alignment vertical="bottom" horizontal="general" wrapText="1"/>
    </xf>
    <xf applyAlignment="1" fillId="68" xfId="0" numFmtId="0" borderId="0" fontId="0" applyFill="1">
      <alignment vertical="bottom" horizontal="center" wrapText="1"/>
    </xf>
    <xf applyAlignment="1" fillId="69" xfId="0" numFmtId="0" borderId="0" fontId="0" applyNumberFormat="1" applyFill="1">
      <alignment vertical="bottom" horizontal="left" wrapText="1"/>
    </xf>
    <xf applyAlignment="1" fillId="70" xfId="0" numFmtId="0" borderId="0" applyFont="1" fontId="61" applyFill="1">
      <alignment vertical="bottom" horizontal="center" wrapText="1"/>
    </xf>
    <xf applyAlignment="1" fillId="0" xfId="0" numFmtId="0" borderId="0" applyFont="1" fontId="62" applyNumberFormat="1">
      <alignment vertical="bottom" horizontal="left" wrapText="1"/>
    </xf>
    <xf applyAlignment="1" fillId="71" xfId="0" numFmtId="0" borderId="0" applyFont="1" fontId="63" applyNumberFormat="1" applyFill="1">
      <alignment vertical="bottom" horizontal="center" wrapText="1"/>
    </xf>
    <xf applyAlignment="1" fillId="72" xfId="0" numFmtId="0" borderId="0" applyFont="1" fontId="64" applyNumberFormat="1" applyFill="1">
      <alignment vertical="center" horizontal="left" wrapText="1"/>
    </xf>
    <xf applyAlignment="1" fillId="0" xfId="0" numFmtId="0" borderId="0" applyFont="1" fontId="65" applyNumberFormat="1">
      <alignment vertical="bottom" horizontal="left" wrapText="1"/>
    </xf>
    <xf applyAlignment="1" fillId="73" xfId="0" numFmtId="0" borderId="0" applyFont="1" fontId="66" applyNumberFormat="1" applyFill="1">
      <alignment vertical="top" horizontal="left" wrapText="1"/>
    </xf>
    <xf applyAlignment="1" fillId="74" xfId="0" numFmtId="0" borderId="0" applyFont="1" fontId="67" applyFill="1">
      <alignment vertical="center" horizontal="center" wrapText="1"/>
    </xf>
    <xf applyAlignment="1" fillId="75" xfId="0" numFmtId="0" borderId="0" applyFont="1" fontId="68" applyFill="1">
      <alignment vertical="top" horizontal="left" wrapText="1"/>
    </xf>
    <xf applyAlignment="1" fillId="76" xfId="0" numFmtId="0" borderId="0" fontId="0" applyFill="1">
      <alignment vertical="top" horizontal="left" wrapText="1"/>
    </xf>
    <xf applyAlignment="1" fillId="77" xfId="0" numFmtId="0" borderId="0" fontId="0" applyNumberFormat="1" applyFill="1">
      <alignment vertical="bottom" horizontal="center" wrapText="1"/>
    </xf>
    <xf applyAlignment="1" fillId="0" xfId="0" numFmtId="0" borderId="0" applyFont="1" fontId="69">
      <alignment vertical="bottom" horizontal="center" wrapText="1"/>
    </xf>
    <xf applyAlignment="1" fillId="78" xfId="0" numFmtId="0" borderId="0" applyFont="1" fontId="70" applyNumberFormat="1" applyFill="1">
      <alignment vertical="bottom" horizontal="left" wrapText="1"/>
    </xf>
    <xf applyAlignment="1" fillId="0" xfId="0" numFmtId="0" borderId="0" applyFont="1" fontId="71">
      <alignment vertical="center" horizontal="left" wrapText="1"/>
    </xf>
    <xf applyAlignment="1" fillId="0" xfId="0" numFmtId="0" borderId="0" applyFont="1" fontId="72" applyNumberFormat="1">
      <alignment vertical="bottom" horizontal="left" wrapText="1"/>
    </xf>
    <xf applyAlignment="1" fillId="79" xfId="0" numFmtId="0" borderId="0" applyFont="1" fontId="73" applyFill="1">
      <alignment vertical="center" horizontal="left" wrapText="1"/>
    </xf>
    <xf applyAlignment="1" fillId="0" xfId="0" numFmtId="0" borderId="0" applyFont="1" fontId="74" applyNumberFormat="1">
      <alignment vertical="bottom" horizontal="general" wrapText="1"/>
    </xf>
    <xf applyAlignment="1" fillId="0" xfId="0" numFmtId="0" borderId="0" applyFont="1" fontId="75">
      <alignment vertical="bottom" horizontal="left" wrapText="1"/>
    </xf>
    <xf applyAlignment="1" fillId="0" xfId="0" numFmtId="0" borderId="0" applyFont="1" fontId="76">
      <alignment vertical="bottom" horizontal="center" wrapText="1"/>
    </xf>
    <xf applyAlignment="1" fillId="80" xfId="0" numFmtId="0" borderId="0" applyFont="1" fontId="77" applyFill="1">
      <alignment vertical="bottom" horizontal="center" wrapText="1"/>
    </xf>
    <xf applyAlignment="1" fillId="0" xfId="0" numFmtId="0" borderId="0" applyFont="1" fontId="78">
      <alignment vertical="top" horizontal="left" wrapText="1"/>
    </xf>
    <xf applyAlignment="1" fillId="0" xfId="0" numFmtId="0" borderId="0" applyFont="1" fontId="79">
      <alignment vertical="bottom" horizontal="general" wrapText="1"/>
    </xf>
    <xf applyAlignment="1" fillId="81" xfId="0" numFmtId="0" borderId="0" applyFont="1" fontId="80" applyFill="1">
      <alignment vertical="bottom" horizontal="center" wrapText="1"/>
    </xf>
    <xf applyAlignment="1" fillId="82" xfId="0" numFmtId="0" borderId="0" applyFont="1" fontId="81" applyFill="1">
      <alignment vertical="center" horizontal="left" wrapText="1"/>
    </xf>
    <xf applyAlignment="1" fillId="0" xfId="0" numFmtId="0" borderId="0" applyFont="1" fontId="82">
      <alignment vertical="bottom" horizontal="general" wrapText="1"/>
    </xf>
    <xf applyAlignment="1" fillId="83" xfId="0" numFmtId="0" borderId="0" applyFont="1" fontId="83" applyFill="1">
      <alignment vertical="center" horizontal="left" wrapText="1"/>
    </xf>
    <xf applyAlignment="1" fillId="84" xfId="0" numFmtId="0" borderId="0" applyFont="1" fontId="84" applyFill="1">
      <alignment vertical="bottom" horizontal="left" wrapText="1"/>
    </xf>
    <xf applyAlignment="1" fillId="85" xfId="0" numFmtId="0" borderId="0" applyFont="1" fontId="85" applyFill="1">
      <alignment vertical="bottom" horizontal="general" wrapText="1"/>
    </xf>
    <xf applyAlignment="1" fillId="86" xfId="0" numFmtId="0" borderId="0" applyFont="1" fontId="86" applyFill="1">
      <alignment vertical="center" horizontal="left" wrapText="1"/>
    </xf>
    <xf applyAlignment="1" fillId="87" xfId="0" numFmtId="0" borderId="0" applyFont="1" fontId="87" applyFill="1">
      <alignment vertical="bottom" horizontal="general" wrapText="1"/>
    </xf>
    <xf applyAlignment="1" fillId="88" xfId="0" numFmtId="0" borderId="0" applyFont="1" fontId="88" applyNumberFormat="1" applyFill="1">
      <alignment vertical="center" horizontal="center" wrapText="1"/>
    </xf>
    <xf applyAlignment="1" fillId="89" xfId="0" numFmtId="0" borderId="0" applyFont="1" fontId="89" applyFill="1">
      <alignment vertical="center" horizontal="center" wrapText="1"/>
    </xf>
    <xf applyAlignment="1" fillId="90" xfId="0" numFmtId="0" borderId="0" applyFont="1" fontId="90" applyFill="1">
      <alignment vertical="bottom" horizontal="center" wrapText="1"/>
    </xf>
    <xf applyAlignment="1" fillId="0" xfId="0" numFmtId="0" borderId="0" fontId="0">
      <alignment vertical="bottom" horizontal="general" wrapText="1"/>
    </xf>
    <xf applyAlignment="1" fillId="0" xfId="0" numFmtId="0" borderId="0" applyFont="1" fontId="91" applyNumberFormat="1">
      <alignment vertical="bottom" horizontal="general" wrapText="1"/>
    </xf>
    <xf applyAlignment="1" fillId="91" xfId="0" numFmtId="0" borderId="0" applyFont="1" fontId="92" applyFill="1">
      <alignment vertical="top" horizontal="left" wrapText="1"/>
    </xf>
    <xf applyAlignment="1" fillId="0" xfId="0" numFmtId="0" borderId="0" applyFont="1" fontId="93" applyNumberFormat="1">
      <alignment vertical="bottom" horizontal="center" wrapText="1"/>
    </xf>
    <xf applyAlignment="1" fillId="92" xfId="0" numFmtId="0" borderId="0" applyFont="1" fontId="94" applyFill="1">
      <alignment vertical="center" horizontal="center" wrapText="1"/>
    </xf>
    <xf applyAlignment="1" fillId="93" xfId="0" numFmtId="0" borderId="0" fontId="0" applyFill="1">
      <alignment vertical="top" horizontal="general" wrapText="1"/>
    </xf>
    <xf applyAlignment="1" fillId="94" xfId="0" numFmtId="0" borderId="0" applyFont="1" fontId="95" applyFill="1">
      <alignment vertical="center" horizontal="center" wrapText="1"/>
    </xf>
    <xf applyAlignment="1" fillId="0" xfId="0" numFmtId="0" borderId="0" applyFont="1" fontId="96" applyNumberFormat="1">
      <alignment vertical="center" horizontal="center" wrapText="1"/>
    </xf>
    <xf applyAlignment="1" fillId="95" xfId="0" numFmtId="0" borderId="0" applyFont="1" fontId="97" applyNumberFormat="1" applyFill="1">
      <alignment vertical="bottom" horizontal="center" wrapText="1"/>
    </xf>
    <xf applyAlignment="1" fillId="96" xfId="0" numFmtId="0" borderId="0" applyFont="1" fontId="98" applyFill="1">
      <alignment vertical="bottom" horizontal="general" wrapText="1"/>
    </xf>
    <xf applyAlignment="1" fillId="0" xfId="0" numFmtId="0" borderId="0" applyFont="1" fontId="99">
      <alignment vertical="center" horizontal="left" wrapText="1"/>
    </xf>
    <xf applyAlignment="1" fillId="0" xfId="0" numFmtId="0" borderId="0" applyFont="1" fontId="100">
      <alignment vertical="bottom" horizontal="center" wrapText="1"/>
    </xf>
    <xf applyAlignment="1" fillId="97" xfId="0" numFmtId="0" borderId="0" fontId="0" applyFill="1">
      <alignment vertical="top" horizontal="center" wrapText="1"/>
    </xf>
    <xf applyAlignment="1" fillId="0" xfId="0" numFmtId="0" borderId="0" applyFont="1" fontId="101">
      <alignment vertical="center" horizontal="center" wrapText="1"/>
    </xf>
    <xf applyAlignment="1" fillId="0" xfId="0" numFmtId="0" borderId="0" applyFont="1" fontId="102">
      <alignment vertical="center" horizontal="center" wrapText="1"/>
    </xf>
    <xf applyAlignment="1" fillId="0" xfId="0" numFmtId="0" borderId="0" fontId="0" applyNumberFormat="1">
      <alignment vertical="center" horizontal="center" wrapText="1"/>
    </xf>
    <xf applyAlignment="1" fillId="98" xfId="0" numFmtId="0" borderId="0" fontId="0" applyFill="1">
      <alignment vertical="bottom" horizontal="general" wrapText="1"/>
    </xf>
    <xf applyAlignment="1" fillId="99" xfId="0" numFmtId="0" borderId="0" applyFont="1" fontId="103" applyFill="1">
      <alignment vertical="bottom" horizontal="left" wrapText="1"/>
    </xf>
    <xf applyAlignment="1" fillId="100" xfId="0" numFmtId="0" borderId="0" applyFont="1" fontId="104" applyFill="1">
      <alignment vertical="bottom" horizontal="center" wrapText="1"/>
    </xf>
    <xf applyAlignment="1" fillId="101" xfId="0" numFmtId="0" borderId="0" applyFont="1" fontId="105" applyFill="1">
      <alignment vertical="bottom" horizontal="center" wrapText="1"/>
    </xf>
    <xf applyAlignment="1" fillId="102" xfId="0" numFmtId="0" borderId="0" fontId="0" applyNumberFormat="1" applyFill="1">
      <alignment vertical="center" horizontal="center" wrapText="1"/>
    </xf>
    <xf applyAlignment="1" fillId="103" xfId="0" numFmtId="0" borderId="0" applyFont="1" fontId="106" applyNumberFormat="1" applyFill="1">
      <alignment vertical="bottom" horizontal="center" wrapText="1"/>
    </xf>
    <xf applyAlignment="1" fillId="104" xfId="0" numFmtId="0" borderId="0" fontId="0" applyFill="1">
      <alignment vertical="bottom" horizontal="center" wrapText="1"/>
    </xf>
    <xf applyAlignment="1" fillId="105" xfId="0" numFmtId="0" borderId="0" applyFont="1" fontId="107" applyFill="1">
      <alignment vertical="center" horizontal="left" wrapText="1"/>
    </xf>
    <xf applyAlignment="1" fillId="0" xfId="0" numFmtId="0" borderId="0" applyFont="1" fontId="108">
      <alignment vertical="top" horizontal="left" wrapText="1"/>
    </xf>
    <xf applyAlignment="1" fillId="0" xfId="0" numFmtId="0" borderId="0" applyFont="1" fontId="109" applyNumberFormat="1">
      <alignment vertical="center" horizontal="general" wrapText="1"/>
    </xf>
    <xf applyAlignment="1" fillId="106" xfId="0" numFmtId="0" borderId="0" applyFont="1" fontId="110" applyFill="1">
      <alignment vertical="bottom" horizontal="center" wrapText="1"/>
    </xf>
    <xf applyAlignment="1" fillId="0" xfId="0" numFmtId="0" borderId="0" applyFont="1" fontId="111">
      <alignment vertical="bottom" horizontal="center" wrapText="1"/>
    </xf>
    <xf applyAlignment="1" fillId="0" xfId="0" numFmtId="0" borderId="0" applyFont="1" fontId="112">
      <alignment vertical="bottom" horizontal="center" wrapText="1"/>
    </xf>
    <xf applyAlignment="1" fillId="0" xfId="0" numFmtId="0" borderId="0" applyFont="1" fontId="113">
      <alignment vertical="bottom" horizontal="center" wrapText="1"/>
    </xf>
    <xf applyAlignment="1" fillId="0" xfId="0" numFmtId="0" borderId="0" applyFont="1" fontId="114" applyNumberFormat="1">
      <alignment vertical="bottom" horizontal="left" wrapText="1"/>
    </xf>
    <xf applyAlignment="1" fillId="107" xfId="0" numFmtId="0" borderId="0" fontId="0" applyFill="1">
      <alignment vertical="bottom" horizontal="center" wrapText="1"/>
    </xf>
    <xf applyAlignment="1" fillId="108" xfId="0" numFmtId="0" borderId="0" applyFont="1" fontId="115" applyFill="1">
      <alignment vertical="center" horizontal="left" wrapText="1"/>
    </xf>
    <xf applyAlignment="1" fillId="109" xfId="0" numFmtId="0" borderId="0" applyFont="1" fontId="116" applyFill="1">
      <alignment vertical="bottom" horizontal="left" wrapText="1"/>
    </xf>
    <xf applyAlignment="1" fillId="110" xfId="0" numFmtId="0" borderId="0" applyFont="1" fontId="117" applyFill="1">
      <alignment vertical="center" horizontal="left" wrapText="1"/>
    </xf>
    <xf applyAlignment="1" fillId="111" xfId="0" numFmtId="0" borderId="0" applyFont="1" fontId="118" applyNumberFormat="1" applyFill="1">
      <alignment vertical="center" horizontal="center" wrapText="1"/>
    </xf>
    <xf applyAlignment="1" fillId="112" xfId="0" numFmtId="0" borderId="0" fontId="0" applyFill="1">
      <alignment vertical="bottom" horizontal="center" wrapText="1"/>
    </xf>
    <xf applyAlignment="1" fillId="0" xfId="0" numFmtId="0" borderId="0" applyFont="1" fontId="119" applyNumberFormat="1">
      <alignment vertical="center" horizontal="center" wrapText="1"/>
    </xf>
    <xf applyAlignment="1" fillId="0" xfId="0" numFmtId="0" borderId="0" applyFont="1" fontId="120">
      <alignment vertical="center" horizontal="center" wrapText="1"/>
    </xf>
    <xf applyAlignment="1" fillId="0" xfId="0" numFmtId="0" borderId="0" applyFont="1" fontId="121">
      <alignment vertical="bottom" horizontal="left" wrapText="1"/>
    </xf>
    <xf applyAlignment="1" fillId="113" xfId="0" numFmtId="0" borderId="0" applyFont="1" fontId="122" applyNumberFormat="1" applyFill="1">
      <alignment vertical="bottom" horizontal="center" wrapText="1"/>
    </xf>
    <xf applyAlignment="1" fillId="0" xfId="0" numFmtId="0" borderId="0" applyFont="1" fontId="123">
      <alignment vertical="center" horizontal="left" wrapText="1"/>
    </xf>
    <xf applyAlignment="1" fillId="0" xfId="0" numFmtId="0" borderId="0" applyFont="1" fontId="124">
      <alignment vertical="bottom" horizontal="center" wrapText="1"/>
    </xf>
    <xf applyAlignment="1" fillId="114" xfId="0" numFmtId="0" borderId="0" applyFont="1" fontId="125" applyNumberFormat="1" applyFill="1">
      <alignment vertical="bottom" horizontal="general" wrapText="1"/>
    </xf>
    <xf applyAlignment="1" fillId="0" xfId="0" numFmtId="0" borderId="0" applyFont="1" fontId="126">
      <alignment vertical="bottom" horizontal="left" wrapText="1"/>
    </xf>
    <xf applyAlignment="1" fillId="115" xfId="0" numFmtId="0" borderId="0" applyFont="1" fontId="127" applyFill="1">
      <alignment vertical="center" horizontal="left" wrapText="1"/>
    </xf>
    <xf applyAlignment="1" fillId="116" xfId="0" numFmtId="0" borderId="0" applyFont="1" fontId="128" applyFill="1">
      <alignment vertical="bottom" horizontal="center" wrapText="1"/>
    </xf>
    <xf applyAlignment="1" fillId="117" xfId="0" numFmtId="0" borderId="0" applyFont="1" fontId="129" applyFill="1">
      <alignment vertical="bottom" horizontal="general" wrapText="1"/>
    </xf>
    <xf applyAlignment="1" fillId="118" xfId="0" numFmtId="0" borderId="0" applyFont="1" fontId="130" applyFill="1">
      <alignment vertical="bottom" horizontal="center" wrapText="1"/>
    </xf>
    <xf applyAlignment="1" fillId="119" xfId="0" numFmtId="0" borderId="0" applyFont="1" fontId="131" applyFill="1">
      <alignment vertical="center" horizontal="left" wrapText="1"/>
    </xf>
    <xf applyAlignment="1" fillId="120" xfId="0" numFmtId="0" borderId="0" applyFont="1" fontId="132" applyFill="1">
      <alignment vertical="bottom" horizontal="center" wrapText="1"/>
    </xf>
    <xf applyAlignment="1" fillId="121" xfId="0" numFmtId="0" borderId="0" fontId="0" applyFill="1">
      <alignment vertical="bottom" horizontal="left" wrapText="1"/>
    </xf>
    <xf applyAlignment="1" fillId="122" xfId="0" numFmtId="0" borderId="0" applyFont="1" fontId="133" applyFill="1">
      <alignment vertical="bottom" horizontal="center" wrapText="1"/>
    </xf>
    <xf applyAlignment="1" fillId="123" xfId="0" numFmtId="0" borderId="0" applyFont="1" fontId="134" applyFill="1">
      <alignment vertical="bottom" horizontal="center" wrapText="1"/>
    </xf>
    <xf applyAlignment="1" fillId="124" xfId="0" numFmtId="0" borderId="0" applyFont="1" fontId="135" applyFill="1">
      <alignment vertical="bottom" horizontal="center" wrapText="1"/>
    </xf>
    <xf applyAlignment="1" fillId="125" xfId="0" numFmtId="0" borderId="0" applyFont="1" fontId="136" applyFill="1">
      <alignment vertical="bottom" horizontal="center" wrapText="1"/>
    </xf>
    <xf applyAlignment="1" fillId="126" xfId="0" numFmtId="0" borderId="0" applyFont="1" fontId="137" applyFill="1">
      <alignment vertical="bottom" horizontal="general" wrapText="1"/>
    </xf>
    <xf applyAlignment="1" fillId="127" xfId="0" numFmtId="0" borderId="0" applyFont="1" fontId="138" applyFill="1">
      <alignment vertical="bottom" horizontal="general" wrapText="1"/>
    </xf>
    <xf applyAlignment="1" fillId="0" xfId="0" numFmtId="0" borderId="0" applyFont="1" fontId="139" applyNumberFormat="1">
      <alignment vertical="bottom" horizontal="general" wrapText="1"/>
    </xf>
    <xf applyAlignment="1" fillId="128" xfId="0" numFmtId="0" borderId="0" applyFont="1" fontId="140" applyNumberFormat="1" applyFill="1">
      <alignment vertical="center" horizontal="center" wrapText="1"/>
    </xf>
    <xf applyAlignment="1" fillId="129" xfId="0" numFmtId="0" borderId="0" applyFont="1" fontId="141" applyFill="1">
      <alignment vertical="center" horizontal="center" wrapText="1"/>
    </xf>
    <xf applyAlignment="1" fillId="130" xfId="0" numFmtId="0" borderId="0" applyFont="1" fontId="142" applyFill="1">
      <alignment vertical="center" horizontal="left" wrapText="1"/>
    </xf>
    <xf applyAlignment="1" fillId="131" xfId="0" numFmtId="0" borderId="0" applyFont="1" fontId="143" applyFill="1">
      <alignment vertical="center" horizontal="left" wrapText="1"/>
    </xf>
    <xf applyAlignment="1" fillId="132" xfId="0" numFmtId="0" borderId="0" applyFont="1" fontId="144" applyFill="1">
      <alignment vertical="bottom" horizontal="center" wrapText="1"/>
    </xf>
    <xf applyAlignment="1" fillId="0" xfId="0" numFmtId="0" borderId="0" applyFont="1" fontId="145">
      <alignment vertical="center" horizontal="left" wrapText="1"/>
    </xf>
    <xf applyAlignment="1" fillId="133" xfId="0" numFmtId="0" borderId="0" applyFont="1" fontId="146" applyFill="1">
      <alignment vertical="center" horizontal="center" wrapText="1"/>
    </xf>
    <xf applyAlignment="1" fillId="134" xfId="0" numFmtId="0" borderId="0" fontId="0" applyNumberFormat="1" applyFill="1">
      <alignment vertical="center" horizontal="center" wrapText="1"/>
    </xf>
    <xf applyAlignment="1" fillId="135" xfId="0" numFmtId="0" borderId="0" fontId="0" applyFill="1">
      <alignment vertical="top" horizontal="left" wrapText="1"/>
    </xf>
    <xf applyAlignment="1" fillId="136" xfId="0" numFmtId="0" borderId="0" fontId="0" applyFill="1">
      <alignment vertical="bottom" horizontal="center" wrapText="1"/>
    </xf>
    <xf applyAlignment="1" fillId="137" xfId="0" numFmtId="0" borderId="0" fontId="0" applyFill="1">
      <alignment vertical="bottom" horizontal="general" wrapText="1"/>
    </xf>
    <xf applyAlignment="1" fillId="138" xfId="0" numFmtId="0" borderId="0" applyFont="1" fontId="147" applyNumberFormat="1" applyFill="1">
      <alignment vertical="bottom" horizontal="center" wrapText="1"/>
    </xf>
    <xf applyAlignment="1" fillId="139" xfId="0" numFmtId="0" borderId="0" applyFont="1" fontId="148" applyFill="1">
      <alignment vertical="top" horizontal="left" wrapText="1"/>
    </xf>
    <xf applyAlignment="1" fillId="140" xfId="0" numFmtId="0" borderId="0" applyFont="1" fontId="149" applyNumberFormat="1" applyFill="1">
      <alignment vertical="center" horizontal="left" wrapText="1"/>
    </xf>
    <xf applyAlignment="1" fillId="0" xfId="0" numFmtId="0" borderId="0" applyFont="1" fontId="150">
      <alignment vertical="bottom" horizontal="center" wrapText="1"/>
    </xf>
    <xf applyAlignment="1" fillId="141" xfId="0" numFmtId="0" borderId="0" fontId="0" applyFill="1">
      <alignment vertical="center" horizontal="general" wrapText="1"/>
    </xf>
    <xf applyAlignment="1" fillId="142" xfId="0" numFmtId="0" borderId="0" applyFont="1" fontId="151" applyFill="1">
      <alignment vertical="bottom" horizontal="center" wrapText="1"/>
    </xf>
    <xf applyAlignment="1" fillId="143" xfId="0" numFmtId="0" borderId="0" fontId="0" applyNumberFormat="1" applyFill="1">
      <alignment vertical="center" horizontal="center" wrapText="1"/>
    </xf>
    <xf applyAlignment="1" fillId="144" xfId="0" numFmtId="0" borderId="0" applyFont="1" fontId="152" applyFill="1">
      <alignment vertical="center" horizontal="center" wrapText="1"/>
    </xf>
    <xf applyAlignment="1" fillId="145" xfId="0" numFmtId="0" borderId="0" fontId="0" applyFill="1">
      <alignment vertical="bottom" horizontal="general" wrapText="1"/>
    </xf>
    <xf applyAlignment="1" fillId="0" xfId="0" numFmtId="0" borderId="0" applyFont="1" fontId="153" applyNumberFormat="1">
      <alignment vertical="bottom" horizontal="center" wrapText="1"/>
    </xf>
    <xf applyAlignment="1" fillId="146" xfId="0" numFmtId="0" borderId="0" applyFont="1" fontId="154" applyFill="1">
      <alignment vertical="bottom" horizontal="center" wrapText="1"/>
    </xf>
    <xf applyAlignment="1" fillId="147" xfId="0" numFmtId="0" borderId="0" applyFont="1" fontId="155" applyNumberFormat="1" applyFill="1">
      <alignment vertical="bottom" horizontal="general" wrapText="1"/>
    </xf>
    <xf applyAlignment="1" fillId="148" xfId="0" numFmtId="0" borderId="0" fontId="0" applyFill="1">
      <alignment vertical="top" horizontal="left" wrapText="1"/>
    </xf>
    <xf applyAlignment="1" fillId="0" xfId="0" numFmtId="0" borderId="0" applyFont="1" fontId="156">
      <alignment vertical="bottom" horizontal="general" wrapText="1"/>
    </xf>
    <xf applyAlignment="1" fillId="0" xfId="0" numFmtId="0" borderId="0" applyFont="1" fontId="157" applyNumberFormat="1">
      <alignment vertical="center" horizontal="left" wrapText="1"/>
    </xf>
    <xf applyAlignment="1" fillId="149" xfId="0" numFmtId="0" borderId="0" applyFont="1" fontId="158" applyNumberFormat="1" applyFill="1">
      <alignment vertical="center" horizontal="center" wrapText="1"/>
    </xf>
    <xf applyAlignment="1" fillId="150" xfId="0" numFmtId="0" borderId="0" applyFont="1" fontId="159" applyNumberFormat="1" applyFill="1">
      <alignment vertical="center" horizontal="center" wrapText="1"/>
    </xf>
    <xf applyAlignment="1" fillId="151" xfId="0" numFmtId="0" borderId="0" applyFont="1" fontId="160" applyFill="1">
      <alignment vertical="bottom" horizontal="center" wrapText="1"/>
    </xf>
    <xf applyAlignment="1" fillId="0" xfId="0" numFmtId="0" borderId="0" applyFont="1" fontId="161">
      <alignment vertical="bottom" horizontal="center" wrapText="1"/>
    </xf>
    <xf applyAlignment="1" fillId="152" xfId="0" numFmtId="0" borderId="0" applyFont="1" fontId="162" applyNumberFormat="1" applyFill="1">
      <alignment vertical="center" horizontal="center" wrapText="1"/>
    </xf>
    <xf applyAlignment="1" fillId="153" xfId="0" numFmtId="0" borderId="0" applyFont="1" fontId="163" applyNumberFormat="1" applyFill="1">
      <alignment vertical="bottom" horizontal="left" wrapText="1"/>
    </xf>
    <xf applyAlignment="1" fillId="0" xfId="0" numFmtId="0" borderId="0" applyFont="1" fontId="164">
      <alignment vertical="bottom" horizontal="center" wrapText="1"/>
    </xf>
    <xf applyAlignment="1" fillId="154" xfId="0" numFmtId="0" borderId="0" fontId="0" applyNumberFormat="1" applyFill="1">
      <alignment vertical="center" horizontal="general" wrapText="1"/>
    </xf>
    <xf applyAlignment="1" fillId="155" xfId="0" numFmtId="0" borderId="0" fontId="0" applyFill="1">
      <alignment vertical="bottom" horizontal="general" wrapText="1"/>
    </xf>
    <xf applyAlignment="1" fillId="156" xfId="0" numFmtId="0" borderId="0" applyFont="1" fontId="165" applyFill="1">
      <alignment vertical="bottom" horizontal="center" wrapText="1"/>
    </xf>
    <xf applyAlignment="1" fillId="157" xfId="0" numFmtId="0" borderId="0" applyFont="1" fontId="166" applyFill="1">
      <alignment vertical="center" horizontal="left" wrapText="1"/>
    </xf>
    <xf applyAlignment="1" fillId="0" xfId="0" numFmtId="0" borderId="0" applyFont="1" fontId="167">
      <alignment vertical="bottom" horizontal="center" wrapText="1"/>
    </xf>
    <xf applyAlignment="1" fillId="0" xfId="0" numFmtId="0" borderId="0" applyFont="1" fontId="168">
      <alignment vertical="bottom" horizontal="center" wrapText="1"/>
    </xf>
    <xf applyAlignment="1" fillId="158" xfId="0" numFmtId="0" borderId="0" applyFont="1" fontId="169" applyNumberFormat="1" applyFill="1">
      <alignment vertical="bottom" horizontal="center" wrapText="1"/>
    </xf>
    <xf applyAlignment="1" fillId="159" xfId="0" numFmtId="0" borderId="0" fontId="0" applyFill="1">
      <alignment vertical="bottom" horizontal="general" wrapText="1"/>
    </xf>
    <xf applyAlignment="1" fillId="160" xfId="0" numFmtId="0" borderId="0" fontId="0" applyFill="1">
      <alignment vertical="center" horizontal="center" wrapText="1"/>
    </xf>
    <xf applyAlignment="1" fillId="0" xfId="0" numFmtId="0" borderId="0" applyFont="1" fontId="170">
      <alignment vertical="bottom" horizontal="left" wrapText="1"/>
    </xf>
    <xf applyAlignment="1" fillId="161" xfId="0" numFmtId="0" borderId="0" applyFont="1" fontId="171" applyFill="1">
      <alignment vertical="bottom" horizontal="general" wrapText="1"/>
    </xf>
    <xf applyAlignment="1" fillId="162" xfId="0" numFmtId="0" borderId="0" applyFont="1" fontId="172" applyNumberFormat="1" applyFill="1">
      <alignment vertical="top" horizontal="left" wrapText="1"/>
    </xf>
    <xf applyAlignment="1" fillId="0" xfId="0" numFmtId="0" borderId="0" applyFont="1" fontId="173" applyNumberFormat="1">
      <alignment vertical="bottom" horizontal="left" wrapText="1"/>
    </xf>
    <xf applyAlignment="1" fillId="163" xfId="0" numFmtId="0" borderId="0" applyFont="1" fontId="174" applyFill="1">
      <alignment vertical="bottom" horizontal="center" wrapText="1"/>
    </xf>
    <xf applyAlignment="1" fillId="164" xfId="0" numFmtId="0" borderId="0" applyFont="1" fontId="175" applyFill="1">
      <alignment vertical="bottom" horizontal="center" wrapText="1"/>
    </xf>
    <xf applyAlignment="1" fillId="165" xfId="0" numFmtId="0" borderId="0" fontId="0" applyFill="1">
      <alignment vertical="bottom" horizontal="general" wrapText="1"/>
    </xf>
    <xf applyAlignment="1" fillId="166" xfId="0" numFmtId="0" borderId="0" applyFont="1" fontId="176" applyFill="1">
      <alignment vertical="center" horizontal="left" wrapText="1"/>
    </xf>
    <xf applyAlignment="1" fillId="0" xfId="0" numFmtId="0" borderId="0" applyFont="1" fontId="177">
      <alignment vertical="bottom" horizontal="center" wrapText="1"/>
    </xf>
    <xf applyAlignment="1" fillId="167" xfId="0" numFmtId="0" borderId="0" applyFont="1" fontId="178" applyFill="1">
      <alignment vertical="bottom" horizontal="left" wrapText="1"/>
    </xf>
    <xf applyAlignment="1" fillId="168" xfId="0" numFmtId="0" borderId="0" applyFont="1" fontId="179" applyFill="1">
      <alignment vertical="bottom" horizontal="center" wrapText="1"/>
    </xf>
    <xf applyAlignment="1" fillId="169" xfId="0" numFmtId="0" borderId="0" applyFont="1" fontId="180" applyNumberFormat="1" applyFill="1">
      <alignment vertical="bottom" horizontal="left" wrapText="1"/>
    </xf>
    <xf applyAlignment="1" fillId="170" xfId="0" numFmtId="0" borderId="0" applyFont="1" fontId="181" applyFill="1">
      <alignment vertical="bottom" horizontal="center" wrapText="1"/>
    </xf>
    <xf applyAlignment="1" fillId="0" xfId="0" numFmtId="0" borderId="0" applyFont="1" fontId="182">
      <alignment vertical="bottom" horizontal="center" wrapText="1"/>
    </xf>
    <xf applyAlignment="1" fillId="0" xfId="0" numFmtId="0" borderId="0" applyFont="1" fontId="183" applyNumberFormat="1">
      <alignment vertical="bottom" horizontal="center" wrapText="1"/>
    </xf>
    <xf applyAlignment="1" fillId="0" xfId="0" numFmtId="0" borderId="0" fontId="0">
      <alignment vertical="center" horizontal="general" wrapText="1"/>
    </xf>
    <xf applyAlignment="1" fillId="171" xfId="0" numFmtId="0" borderId="0" fontId="0" applyFill="1">
      <alignment vertical="center" horizontal="center" wrapText="1"/>
    </xf>
    <xf applyAlignment="1" fillId="0" xfId="0" numFmtId="0" borderId="0" applyFont="1" fontId="184">
      <alignment vertical="bottom" horizontal="left" wrapText="1"/>
    </xf>
    <xf applyAlignment="1" fillId="0" xfId="0" numFmtId="0" borderId="0" applyFont="1" fontId="185" applyNumberFormat="1">
      <alignment vertical="top" horizontal="left" wrapText="1"/>
    </xf>
    <xf applyAlignment="1" fillId="0" xfId="0" numFmtId="0" borderId="0" applyFont="1" fontId="186" applyNumberFormat="1">
      <alignment vertical="bottom" horizontal="general" wrapText="1"/>
    </xf>
    <xf applyAlignment="1" fillId="0" xfId="0" numFmtId="0" borderId="0" applyFont="1" fontId="187" applyNumberFormat="1">
      <alignment vertical="bottom" horizontal="center" wrapText="1"/>
    </xf>
    <xf applyAlignment="1" fillId="172" xfId="0" numFmtId="0" borderId="0" applyFont="1" fontId="188" applyFill="1">
      <alignment vertical="bottom" horizontal="center" wrapText="1"/>
    </xf>
    <xf applyAlignment="1" fillId="173" xfId="0" numFmtId="0" borderId="0" applyFont="1" fontId="189" applyFill="1">
      <alignment vertical="center" horizontal="center" wrapText="1"/>
    </xf>
    <xf applyAlignment="1" fillId="174" xfId="0" numFmtId="0" borderId="0" fontId="0" applyNumberFormat="1" applyFill="1">
      <alignment vertical="bottom" horizontal="general" wrapText="1"/>
    </xf>
    <xf applyAlignment="1" fillId="175" xfId="0" numFmtId="0" borderId="0" applyFont="1" fontId="190" applyNumberFormat="1" applyFill="1">
      <alignment vertical="center" horizontal="left" wrapText="1"/>
    </xf>
    <xf applyAlignment="1" fillId="176" xfId="0" numFmtId="0" borderId="0" applyFont="1" fontId="191" applyFill="1">
      <alignment vertical="bottom" horizontal="center" wrapText="1"/>
    </xf>
    <xf applyAlignment="1" fillId="177" xfId="0" numFmtId="0" borderId="0" applyFont="1" fontId="192" applyNumberFormat="1" applyFill="1">
      <alignment vertical="top" horizontal="left" wrapText="1"/>
    </xf>
    <xf applyAlignment="1" fillId="178" xfId="0" numFmtId="0" borderId="0" applyFont="1" fontId="193" applyFill="1">
      <alignment vertical="bottom" horizontal="general" wrapText="1"/>
    </xf>
    <xf applyAlignment="1" fillId="179" xfId="0" numFmtId="0" borderId="0" fontId="0" applyFill="1">
      <alignment vertical="center" horizontal="center" wrapText="1"/>
    </xf>
    <xf applyAlignment="1" fillId="180" xfId="0" numFmtId="0" borderId="0" applyFont="1" fontId="194" applyFill="1">
      <alignment vertical="bottom" horizontal="general" wrapText="1"/>
    </xf>
    <xf applyAlignment="1" fillId="181" xfId="0" numFmtId="0" borderId="0" applyFont="1" fontId="195" applyFill="1">
      <alignment vertical="bottom" horizontal="left" wrapText="1"/>
    </xf>
    <xf applyAlignment="1" fillId="182" xfId="0" numFmtId="0" borderId="0" applyFont="1" fontId="196" applyFill="1">
      <alignment vertical="center" horizontal="center" wrapText="1"/>
    </xf>
    <xf applyAlignment="1" fillId="183" xfId="0" numFmtId="0" borderId="0" applyFont="1" fontId="197" applyFill="1">
      <alignment vertical="bottom" horizontal="left" wrapText="1"/>
    </xf>
    <xf applyAlignment="1" fillId="184" xfId="0" numFmtId="0" borderId="0" fontId="0" applyNumberFormat="1" applyFill="1">
      <alignment vertical="top" horizontal="general" wrapText="1"/>
    </xf>
    <xf applyAlignment="1" fillId="185" xfId="0" numFmtId="0" borderId="0" applyFont="1" fontId="198" applyNumberFormat="1" applyFill="1">
      <alignment vertical="bottom" horizontal="left" wrapText="1"/>
    </xf>
    <xf applyAlignment="1" fillId="186" xfId="0" numFmtId="0" borderId="0" fontId="0" applyFill="1">
      <alignment vertical="bottom" horizontal="general" wrapText="1"/>
    </xf>
    <xf applyAlignment="1" fillId="187" xfId="0" numFmtId="0" borderId="0" applyFont="1" fontId="199" applyFill="1">
      <alignment vertical="center" horizontal="center" wrapText="1"/>
    </xf>
    <xf applyAlignment="1" fillId="0" xfId="0" numFmtId="0" borderId="0" fontId="0">
      <alignment vertical="bottom" horizontal="left" wrapText="1"/>
    </xf>
    <xf applyAlignment="1" fillId="188" xfId="0" numFmtId="0" borderId="0" applyFont="1" fontId="200" applyFill="1">
      <alignment vertical="center" horizontal="general" wrapText="1"/>
    </xf>
    <xf applyAlignment="1" fillId="189" xfId="0" numFmtId="0" borderId="0" applyFont="1" fontId="201" applyFill="1">
      <alignment vertical="bottom" horizontal="center" wrapText="1"/>
    </xf>
    <xf applyAlignment="1" fillId="190" xfId="0" numFmtId="0" borderId="0" applyFont="1" fontId="202" applyFill="1">
      <alignment vertical="bottom" horizontal="general" wrapText="1"/>
    </xf>
    <xf applyAlignment="1" fillId="191" xfId="0" numFmtId="0" borderId="0" fontId="0" applyNumberFormat="1" applyFill="1">
      <alignment vertical="center" horizontal="general" wrapText="1"/>
    </xf>
    <xf applyAlignment="1" fillId="192" xfId="0" numFmtId="0" borderId="0" applyFont="1" fontId="203" applyNumberFormat="1" applyFill="1">
      <alignment vertical="bottom" horizontal="center" wrapText="1"/>
    </xf>
    <xf applyAlignment="1" fillId="0" xfId="0" numFmtId="0" borderId="0" applyFont="1" fontId="204" applyNumberFormat="1">
      <alignment vertical="bottom" horizontal="center" wrapText="1"/>
    </xf>
    <xf applyAlignment="1" fillId="193" xfId="0" numFmtId="0" borderId="0" fontId="0" applyNumberFormat="1" applyFill="1">
      <alignment vertical="top" horizontal="left"/>
    </xf>
    <xf applyAlignment="1" fillId="0" xfId="0" numFmtId="0" borderId="0" applyFont="1" fontId="205" applyNumberFormat="1">
      <alignment vertical="top" horizontal="left" wrapText="1"/>
    </xf>
    <xf applyAlignment="1" fillId="194" xfId="0" numFmtId="0" borderId="0" applyFont="1" fontId="206" applyFill="1">
      <alignment vertical="bottom" horizontal="center" wrapText="1"/>
    </xf>
    <xf applyAlignment="1" fillId="195" xfId="0" numFmtId="0" borderId="0" applyFont="1" fontId="207" applyFill="1">
      <alignment vertical="top" horizontal="center" wrapText="1"/>
    </xf>
    <xf applyAlignment="1" fillId="196" xfId="0" numFmtId="0" borderId="0" applyFont="1" fontId="208" applyFill="1">
      <alignment vertical="top" horizontal="left" wrapText="1"/>
    </xf>
    <xf applyAlignment="1" fillId="197" xfId="0" numFmtId="0" borderId="0" applyFont="1" fontId="209" applyFill="1">
      <alignment vertical="center" horizontal="center" wrapText="1"/>
    </xf>
    <xf applyAlignment="1" fillId="198" xfId="0" numFmtId="0" borderId="0" fontId="0" applyFill="1">
      <alignment vertical="bottom" horizontal="center" wrapText="1"/>
    </xf>
    <xf applyAlignment="1" fillId="199" xfId="0" numFmtId="0" borderId="0" applyFont="1" fontId="210" applyFill="1">
      <alignment vertical="center" horizontal="center" wrapText="1"/>
    </xf>
    <xf applyAlignment="1" fillId="200" xfId="0" numFmtId="0" borderId="0" applyFont="1" fontId="211" applyFill="1">
      <alignment vertical="center" horizontal="center" wrapText="1"/>
    </xf>
    <xf applyAlignment="1" fillId="0" xfId="0" numFmtId="0" borderId="0" applyFont="1" fontId="212">
      <alignment vertical="top" horizontal="left" wrapText="1"/>
    </xf>
    <xf applyAlignment="1" fillId="0" xfId="0" numFmtId="0" borderId="0" applyFont="1" fontId="213">
      <alignment vertical="center" horizontal="center" wrapText="1"/>
    </xf>
    <xf applyAlignment="1" fillId="201" xfId="0" numFmtId="0" borderId="0" applyFont="1" fontId="214" applyNumberFormat="1" applyFill="1">
      <alignment vertical="bottom" horizontal="center" wrapText="1"/>
    </xf>
    <xf applyAlignment="1" fillId="202" xfId="0" numFmtId="0" borderId="0" applyFont="1" fontId="215" applyNumberFormat="1" applyFill="1">
      <alignment vertical="bottom" horizontal="center" wrapText="1"/>
    </xf>
    <xf applyAlignment="1" fillId="0" xfId="0" numFmtId="0" borderId="0" applyFont="1" fontId="216">
      <alignment vertical="bottom" horizontal="center" wrapText="1"/>
    </xf>
    <xf applyAlignment="1" fillId="203" xfId="0" numFmtId="0" borderId="0" applyFont="1" fontId="217" applyNumberFormat="1" applyFill="1">
      <alignment vertical="bottom" horizontal="center" wrapText="1"/>
    </xf>
    <xf applyAlignment="1" fillId="0" xfId="0" numFmtId="0" borderId="0" fontId="0">
      <alignment vertical="bottom" horizontal="general" wrapText="1"/>
    </xf>
    <xf applyAlignment="1" fillId="204" xfId="0" numFmtId="0" borderId="0" applyFont="1" fontId="218" applyFill="1">
      <alignment vertical="center" horizontal="center" wrapText="1"/>
    </xf>
    <xf applyAlignment="1" fillId="205" xfId="0" numFmtId="0" borderId="0" fontId="0" applyFill="1">
      <alignment vertical="center" horizontal="center" wrapText="1"/>
    </xf>
    <xf applyAlignment="1" fillId="206" xfId="0" numFmtId="0" borderId="0" fontId="0" applyNumberFormat="1" applyFill="1">
      <alignment vertical="bottom" horizontal="center" wrapText="1"/>
    </xf>
    <xf applyAlignment="1" fillId="0" xfId="0" numFmtId="0" borderId="0" applyFont="1" fontId="219">
      <alignment vertical="bottom" horizontal="general" wrapText="1"/>
    </xf>
    <xf applyAlignment="1" fillId="207" xfId="0" numFmtId="0" borderId="0" fontId="0" applyFill="1">
      <alignment vertical="bottom" horizontal="general" wrapText="1"/>
    </xf>
    <xf applyAlignment="1" fillId="208" xfId="0" numFmtId="0" borderId="0" applyFont="1" fontId="220" applyNumberFormat="1" applyFill="1">
      <alignment vertical="center" horizontal="left" wrapText="1"/>
    </xf>
    <xf applyAlignment="1" fillId="209" xfId="0" numFmtId="0" borderId="0" fontId="0" applyNumberFormat="1" applyFill="1">
      <alignment vertical="top" horizontal="left" wrapText="1"/>
    </xf>
    <xf applyAlignment="1" fillId="210" xfId="0" numFmtId="0" borderId="0" applyFont="1" fontId="221" applyFill="1">
      <alignment vertical="bottom" horizontal="general" wrapText="1"/>
    </xf>
    <xf applyAlignment="1" fillId="211" xfId="0" numFmtId="0" borderId="0" applyFont="1" fontId="222" applyNumberFormat="1" applyFill="1">
      <alignment vertical="bottom" horizontal="left" wrapText="1"/>
    </xf>
    <xf applyAlignment="1" fillId="212" xfId="0" numFmtId="0" borderId="0" applyFont="1" fontId="223" applyNumberFormat="1" applyFill="1">
      <alignment vertical="bottom" horizontal="left" wrapText="1"/>
    </xf>
    <xf applyAlignment="1" fillId="0" xfId="0" numFmtId="0" borderId="0" fontId="0" applyNumberFormat="1">
      <alignment vertical="bottom" horizontal="general" wrapText="1"/>
    </xf>
    <xf applyAlignment="1" fillId="213" xfId="0" numFmtId="0" borderId="0" applyFont="1" fontId="224" applyNumberFormat="1" applyFill="1">
      <alignment vertical="bottom" horizontal="center" wrapText="1"/>
    </xf>
    <xf applyAlignment="1" fillId="214" xfId="0" numFmtId="0" borderId="0" applyFont="1" fontId="225" applyFill="1">
      <alignment vertical="bottom" horizontal="center" wrapText="1"/>
    </xf>
    <xf applyAlignment="1" fillId="0" xfId="0" numFmtId="0" borderId="0" fontId="0">
      <alignment vertical="bottom" horizontal="center" wrapText="1"/>
    </xf>
    <xf applyAlignment="1" fillId="215" xfId="0" numFmtId="0" borderId="0" fontId="0" applyNumberFormat="1" applyFill="1">
      <alignment vertical="center" horizontal="left" wrapText="1"/>
    </xf>
    <xf applyAlignment="1" fillId="216" xfId="0" numFmtId="0" borderId="0" applyFont="1" fontId="226" applyNumberFormat="1" applyFill="1">
      <alignment vertical="bottom" horizontal="general" wrapText="1"/>
    </xf>
    <xf applyAlignment="1" fillId="217" xfId="0" numFmtId="0" borderId="0" applyFont="1" fontId="227" applyNumberFormat="1" applyFill="1">
      <alignment vertical="center" horizontal="center" wrapText="1"/>
    </xf>
    <xf applyAlignment="1" fillId="218" xfId="0" numFmtId="0" borderId="0" applyFont="1" fontId="228" applyNumberFormat="1" applyFill="1">
      <alignment vertical="top" horizontal="left" wrapText="1"/>
    </xf>
    <xf applyAlignment="1" fillId="219" xfId="0" numFmtId="0" borderId="0" applyFont="1" fontId="229" applyFill="1">
      <alignment vertical="center" horizontal="left" wrapText="1"/>
    </xf>
    <xf applyAlignment="1" fillId="220" xfId="0" numFmtId="0" borderId="0" applyFont="1" fontId="230" applyFill="1">
      <alignment vertical="bottom" horizontal="center" wrapText="1"/>
    </xf>
    <xf applyAlignment="1" fillId="0" xfId="0" numFmtId="0" borderId="0" applyFont="1" fontId="231">
      <alignment vertical="center" horizontal="center" wrapText="1"/>
    </xf>
    <xf applyAlignment="1" fillId="221" xfId="0" numFmtId="0" borderId="0" applyFont="1" fontId="232" applyFill="1">
      <alignment vertical="center" horizontal="center" wrapText="1"/>
    </xf>
    <xf applyAlignment="1" fillId="0" xfId="0" numFmtId="0" borderId="0" applyFont="1" fontId="233" applyNumberFormat="1">
      <alignment vertical="center" horizontal="center" wrapText="1"/>
    </xf>
    <xf applyAlignment="1" fillId="0" xfId="0" numFmtId="0" borderId="0" fontId="0" applyNumberFormat="1">
      <alignment vertical="center" horizontal="general" wrapText="1"/>
    </xf>
    <xf applyAlignment="1" fillId="222" xfId="0" numFmtId="0" borderId="0" applyFont="1" fontId="234" applyNumberFormat="1" applyFill="1">
      <alignment vertical="bottom" horizontal="left" wrapText="1"/>
    </xf>
    <xf applyAlignment="1" fillId="223" xfId="0" numFmtId="0" borderId="0" applyFont="1" fontId="235" applyFill="1">
      <alignment vertical="bottom" horizontal="left" wrapText="1"/>
    </xf>
    <xf applyAlignment="1" fillId="224" xfId="0" numFmtId="0" borderId="0" applyFont="1" fontId="236" applyFill="1">
      <alignment vertical="bottom" horizontal="general" wrapText="1"/>
    </xf>
    <xf applyAlignment="1" fillId="225" xfId="0" numFmtId="0" borderId="0" fontId="0" applyNumberFormat="1" applyFill="1">
      <alignment vertical="bottom" horizontal="left" wrapText="1"/>
    </xf>
    <xf applyAlignment="1" fillId="0" xfId="0" numFmtId="0" borderId="0" applyFont="1" fontId="237">
      <alignment vertical="center" horizontal="center" wrapText="1"/>
    </xf>
    <xf applyAlignment="1" fillId="226" xfId="0" numFmtId="0" borderId="0" fontId="0" applyNumberFormat="1" applyFill="1">
      <alignment vertical="center" horizontal="center" wrapText="1"/>
    </xf>
    <xf applyAlignment="1" fillId="227" xfId="0" numFmtId="0" borderId="0" applyFont="1" fontId="238" applyFill="1">
      <alignment vertical="bottom" horizontal="center" wrapText="1"/>
    </xf>
    <xf applyAlignment="1" fillId="228" xfId="0" numFmtId="0" borderId="0" fontId="0" applyNumberFormat="1" applyFill="1">
      <alignment vertical="bottom" horizontal="general" wrapText="1"/>
    </xf>
    <xf applyAlignment="1" fillId="229" xfId="0" numFmtId="0" borderId="0" applyFont="1" fontId="239" applyNumberFormat="1" applyFill="1">
      <alignment vertical="bottom" horizontal="general" wrapText="1"/>
    </xf>
    <xf applyAlignment="1" fillId="230" xfId="0" numFmtId="0" borderId="0" applyFont="1" fontId="240" applyFill="1">
      <alignment vertical="bottom" horizontal="general" wrapText="1"/>
    </xf>
    <xf applyAlignment="1" fillId="0" xfId="0" numFmtId="0" borderId="0" fontId="0" applyNumberFormat="1">
      <alignment vertical="center" horizontal="left" wrapText="1"/>
    </xf>
    <xf applyAlignment="1" fillId="0" xfId="0" numFmtId="0" borderId="0" applyFont="1" fontId="241" applyNumberFormat="1">
      <alignment vertical="center" horizontal="center" wrapText="1"/>
    </xf>
    <xf applyAlignment="1" fillId="231" xfId="0" numFmtId="0" borderId="0" applyFont="1" fontId="242" applyFill="1">
      <alignment vertical="bottom" horizontal="left" wrapText="1"/>
    </xf>
    <xf applyAlignment="1" fillId="232" xfId="0" numFmtId="0" borderId="0" applyFont="1" fontId="243" applyFill="1">
      <alignment vertical="center" horizontal="left" wrapText="1"/>
    </xf>
    <xf applyAlignment="1" fillId="0" xfId="0" numFmtId="0" borderId="0" applyFont="1" fontId="244">
      <alignment vertical="bottom" horizontal="general" wrapText="1"/>
    </xf>
    <xf applyAlignment="1" fillId="233" xfId="0" numFmtId="0" borderId="0" applyFont="1" fontId="245" applyFill="1">
      <alignment vertical="bottom" horizontal="center" wrapText="1"/>
    </xf>
    <xf applyAlignment="1" fillId="0" xfId="0" numFmtId="0" borderId="0" applyFont="1" fontId="246" applyNumberFormat="1">
      <alignment vertical="center" horizontal="left" wrapText="1"/>
    </xf>
    <xf applyAlignment="1" fillId="0" xfId="0" numFmtId="0" borderId="0" applyFont="1" fontId="247" applyNumberFormat="1">
      <alignment vertical="bottom" horizontal="center" wrapText="1"/>
    </xf>
    <xf applyAlignment="1" fillId="234" xfId="0" numFmtId="0" borderId="0" applyFont="1" fontId="248" applyFill="1">
      <alignment vertical="center" horizontal="center" wrapText="1"/>
    </xf>
    <xf applyAlignment="1" fillId="235" xfId="0" numFmtId="0" borderId="0" applyFont="1" fontId="249" applyFill="1">
      <alignment vertical="bottom" horizontal="general" wrapText="1"/>
    </xf>
    <xf applyAlignment="1" fillId="236" xfId="0" numFmtId="0" borderId="0" applyFont="1" fontId="250" applyFill="1">
      <alignment vertical="bottom" horizontal="general" wrapText="1"/>
    </xf>
    <xf applyAlignment="1" fillId="237" xfId="0" numFmtId="0" borderId="0" applyFont="1" fontId="251" applyFill="1">
      <alignment vertical="bottom" horizontal="general" wrapText="1"/>
    </xf>
    <xf applyAlignment="1" fillId="238" xfId="0" numFmtId="0" borderId="0" applyFont="1" fontId="252" applyFill="1">
      <alignment vertical="bottom" horizontal="general" wrapText="1"/>
    </xf>
    <xf applyAlignment="1" fillId="0" xfId="0" numFmtId="0" borderId="0" applyFont="1" fontId="253" applyNumberFormat="1">
      <alignment vertical="center" horizontal="left" wrapText="1"/>
    </xf>
    <xf applyAlignment="1" fillId="239" xfId="0" numFmtId="0" borderId="0" applyFont="1" fontId="254" applyFill="1">
      <alignment vertical="bottom" horizontal="general" wrapText="1"/>
    </xf>
    <xf applyAlignment="1" fillId="240" xfId="0" numFmtId="0" borderId="0" applyFont="1" fontId="255" applyFill="1">
      <alignment vertical="bottom" horizontal="left" wrapText="1"/>
    </xf>
    <xf applyAlignment="1" fillId="0" xfId="0" numFmtId="0" borderId="0" applyFont="1" fontId="256">
      <alignment vertical="bottom" horizontal="general" wrapText="1"/>
    </xf>
    <xf applyAlignment="1" fillId="0" xfId="0" numFmtId="0" borderId="0" applyFont="1" fontId="257">
      <alignment vertical="bottom" horizontal="general" wrapText="1"/>
    </xf>
    <xf applyAlignment="1" fillId="0" xfId="0" numFmtId="0" borderId="0" fontId="0" applyNumberFormat="1">
      <alignment vertical="bottom" horizontal="center" wrapText="1"/>
    </xf>
    <xf applyAlignment="1" fillId="241" xfId="0" numFmtId="0" borderId="0" applyFont="1" fontId="258" applyFill="1">
      <alignment vertical="bottom" horizontal="general" wrapText="1"/>
    </xf>
    <xf applyAlignment="1" fillId="242" xfId="0" numFmtId="0" borderId="0" applyFont="1" fontId="259" applyFill="1">
      <alignment vertical="bottom" horizontal="left" wrapText="1"/>
    </xf>
    <xf applyAlignment="1" fillId="243" xfId="0" numFmtId="0" borderId="0" applyFont="1" fontId="260" applyNumberFormat="1" applyFill="1">
      <alignment vertical="top" horizontal="left" wrapText="1"/>
    </xf>
    <xf applyAlignment="1" fillId="244" xfId="0" numFmtId="0" borderId="0" applyFont="1" fontId="261" applyNumberFormat="1" applyFill="1">
      <alignment vertical="top" horizontal="center" wrapText="1"/>
    </xf>
    <xf applyAlignment="1" fillId="245" xfId="0" numFmtId="0" borderId="0" applyFont="1" fontId="262" applyFill="1">
      <alignment vertical="center" horizontal="left" wrapText="1"/>
    </xf>
    <xf applyAlignment="1" fillId="0" xfId="0" numFmtId="0" borderId="0" fontId="0">
      <alignment vertical="top" horizontal="center" wrapText="1"/>
    </xf>
    <xf applyAlignment="1" fillId="0" xfId="0" numFmtId="0" borderId="0" applyFont="1" fontId="263" applyNumberFormat="1">
      <alignment vertical="center" horizontal="center" wrapText="1"/>
    </xf>
    <xf applyAlignment="1" fillId="246" xfId="0" numFmtId="0" borderId="0" applyFont="1" fontId="264" applyFill="1">
      <alignment vertical="bottom" horizontal="center" wrapText="1"/>
    </xf>
    <xf applyAlignment="1" fillId="247" xfId="0" numFmtId="0" borderId="0" fontId="0" applyFill="1">
      <alignment vertical="bottom" horizontal="general" wrapText="1"/>
    </xf>
    <xf applyAlignment="1" fillId="0" xfId="0" numFmtId="0" borderId="0" applyFont="1" fontId="265" applyNumberFormat="1">
      <alignment vertical="bottom" horizontal="general" wrapText="1"/>
    </xf>
    <xf applyAlignment="1" fillId="248" xfId="0" numFmtId="0" borderId="0" applyFont="1" fontId="266" applyFill="1">
      <alignment vertical="bottom" horizontal="center" wrapText="1"/>
    </xf>
    <xf applyAlignment="1" fillId="249" xfId="0" numFmtId="0" borderId="0" fontId="0" applyNumberFormat="1" applyFill="1">
      <alignment vertical="center" horizontal="left" wrapText="1"/>
    </xf>
    <xf applyAlignment="1" fillId="0" xfId="0" numFmtId="0" borderId="0" applyFont="1" fontId="267">
      <alignment vertical="center" horizontal="center" wrapText="1"/>
    </xf>
    <xf applyAlignment="1" fillId="250" xfId="0" numFmtId="0" borderId="0" applyFont="1" fontId="268" applyFill="1">
      <alignment vertical="bottom" horizontal="general" wrapText="1"/>
    </xf>
    <xf applyAlignment="1" fillId="251" xfId="0" numFmtId="0" borderId="0" applyFont="1" fontId="269" applyFill="1">
      <alignment vertical="bottom" horizontal="general" wrapText="1"/>
    </xf>
    <xf applyAlignment="1" fillId="252" xfId="0" numFmtId="0" borderId="0" fontId="0" applyNumberFormat="1" applyFill="1">
      <alignment vertical="bottom" horizontal="left" wrapText="1"/>
    </xf>
    <xf applyAlignment="1" fillId="253" xfId="0" numFmtId="0" borderId="0" applyFont="1" fontId="270" applyFill="1">
      <alignment vertical="bottom" horizontal="left" wrapText="1"/>
    </xf>
    <xf applyAlignment="1" fillId="254" xfId="0" numFmtId="0" borderId="0" applyFont="1" fontId="271" applyFill="1">
      <alignment vertical="bottom" horizontal="left" wrapText="1"/>
    </xf>
    <xf applyAlignment="1" fillId="255" xfId="0" numFmtId="0" borderId="0" applyFont="1" fontId="272" applyFill="1">
      <alignment vertical="center" horizontal="center" wrapText="1"/>
    </xf>
    <xf applyAlignment="1" fillId="256" xfId="0" numFmtId="0" borderId="0" applyFont="1" fontId="273" applyNumberFormat="1" applyFill="1">
      <alignment vertical="bottom" horizontal="left" wrapText="1"/>
    </xf>
    <xf applyAlignment="1" fillId="257" xfId="0" numFmtId="0" borderId="0" applyFont="1" fontId="274" applyFill="1">
      <alignment vertical="bottom" horizontal="center" wrapText="1"/>
    </xf>
    <xf applyAlignment="1" fillId="258" xfId="0" numFmtId="0" borderId="0" applyFont="1" fontId="275" applyFill="1">
      <alignment vertical="center" horizontal="general" wrapText="1"/>
    </xf>
    <xf applyAlignment="1" fillId="259" xfId="0" numFmtId="0" borderId="0" applyFont="1" fontId="276" applyFill="1">
      <alignment vertical="bottom" horizontal="general" wrapText="1"/>
    </xf>
    <xf applyAlignment="1" fillId="260" xfId="0" numFmtId="0" borderId="0" applyFont="1" fontId="277" applyFill="1">
      <alignment vertical="bottom" horizontal="center" wrapText="1"/>
    </xf>
    <xf applyAlignment="1" fillId="261" xfId="0" numFmtId="0" borderId="0" applyFont="1" fontId="278" applyFill="1">
      <alignment vertical="center" horizontal="center" wrapText="1"/>
    </xf>
    <xf applyAlignment="1" fillId="262" xfId="0" numFmtId="0" borderId="0" fontId="0" applyFill="1">
      <alignment vertical="bottom" horizontal="general" wrapText="1"/>
    </xf>
    <xf applyAlignment="1" fillId="263" xfId="0" numFmtId="0" borderId="0" applyFont="1" fontId="279" applyNumberFormat="1" applyFill="1">
      <alignment vertical="bottom" horizontal="left" wrapText="1"/>
    </xf>
    <xf applyAlignment="1" fillId="264" xfId="0" numFmtId="0" borderId="0" applyFont="1" fontId="280" applyNumberFormat="1" applyFill="1">
      <alignment vertical="center" horizontal="left" wrapText="1"/>
    </xf>
    <xf applyAlignment="1" fillId="265" xfId="0" numFmtId="0" borderId="0" applyFont="1" fontId="281" applyNumberFormat="1" applyFill="1">
      <alignment vertical="center" horizontal="left" wrapText="1"/>
    </xf>
    <xf applyAlignment="1" fillId="0" xfId="0" numFmtId="0" borderId="0" applyFont="1" fontId="282" applyNumberFormat="1">
      <alignment vertical="bottom" horizontal="general" wrapText="1"/>
    </xf>
    <xf applyAlignment="1" fillId="0" xfId="0" numFmtId="0" borderId="0" applyFont="1" fontId="283">
      <alignment vertical="center" horizontal="general" wrapText="1"/>
    </xf>
    <xf applyAlignment="1" fillId="266" xfId="0" numFmtId="0" borderId="0" fontId="0" applyFill="1">
      <alignment vertical="bottom" horizontal="general" wrapText="1"/>
    </xf>
    <xf applyAlignment="1" fillId="267" xfId="0" numFmtId="0" borderId="0" fontId="0" applyNumberFormat="1" applyFill="1">
      <alignment vertical="bottom" horizontal="general" wrapText="1"/>
    </xf>
    <xf applyAlignment="1" fillId="0" xfId="0" numFmtId="0" borderId="0" applyFont="1" fontId="284" applyNumberFormat="1">
      <alignment vertical="bottom" horizontal="center" wrapText="1"/>
    </xf>
    <xf applyAlignment="1" fillId="268" xfId="0" numFmtId="0" borderId="0" applyFont="1" fontId="285" applyFill="1">
      <alignment vertical="bottom" horizontal="center" wrapText="1"/>
    </xf>
    <xf applyAlignment="1" fillId="0" xfId="0" numFmtId="0" borderId="0" applyFont="1" fontId="286" applyNumberFormat="1">
      <alignment vertical="bottom" horizontal="center" wrapText="1"/>
    </xf>
    <xf applyAlignment="1" fillId="269" xfId="0" numFmtId="0" borderId="0" applyFont="1" fontId="287" applyNumberFormat="1" applyFill="1">
      <alignment vertical="center" horizontal="center" wrapText="1"/>
    </xf>
    <xf applyAlignment="1" fillId="0" xfId="0" numFmtId="0" borderId="0" applyFont="1" fontId="288">
      <alignment vertical="bottom" horizontal="left" wrapText="1"/>
    </xf>
    <xf applyAlignment="1" fillId="270" xfId="0" numFmtId="0" borderId="0" fontId="0" applyFill="1">
      <alignment vertical="bottom" horizontal="center" wrapText="1"/>
    </xf>
    <xf applyAlignment="1" fillId="271" xfId="0" numFmtId="0" borderId="0" applyFont="1" fontId="289" applyFill="1">
      <alignment vertical="bottom" horizontal="left" wrapText="1"/>
    </xf>
    <xf applyAlignment="1" fillId="272" xfId="0" numFmtId="0" borderId="0" applyFont="1" fontId="290" applyFill="1">
      <alignment vertical="bottom" horizontal="general" wrapText="1"/>
    </xf>
    <xf applyAlignment="1" fillId="0" xfId="0" numFmtId="0" borderId="0" applyFont="1" fontId="291">
      <alignment vertical="bottom" horizontal="general" wrapText="1"/>
    </xf>
    <xf applyAlignment="1" fillId="273" xfId="0" numFmtId="0" borderId="0" applyFont="1" fontId="292" applyNumberFormat="1" applyFill="1">
      <alignment vertical="bottom" horizontal="left" wrapText="1"/>
    </xf>
    <xf applyAlignment="1" fillId="0" xfId="0" numFmtId="0" borderId="0" applyFont="1" fontId="293">
      <alignment vertical="bottom" horizontal="general" wrapText="1"/>
    </xf>
    <xf applyAlignment="1" fillId="274" xfId="0" numFmtId="0" borderId="0" applyFont="1" fontId="294" applyFill="1">
      <alignment vertical="center" horizontal="general" wrapText="1"/>
    </xf>
    <xf applyAlignment="1" fillId="275" xfId="0" numFmtId="0" borderId="0" applyFont="1" fontId="295" applyFill="1">
      <alignment vertical="center" horizontal="center" wrapText="1"/>
    </xf>
    <xf applyAlignment="1" fillId="0" xfId="0" numFmtId="0" borderId="0" applyFont="1" fontId="296">
      <alignment vertical="bottom" horizontal="general" wrapText="1"/>
    </xf>
    <xf applyAlignment="1" fillId="276" xfId="0" numFmtId="0" borderId="0" applyFont="1" fontId="297" applyFill="1">
      <alignment vertical="center" horizontal="center" wrapText="1"/>
    </xf>
    <xf applyAlignment="1" fillId="0" xfId="0" numFmtId="0" borderId="0" applyFont="1" fontId="298">
      <alignment vertical="bottom" horizontal="left" wrapText="1"/>
    </xf>
    <xf applyAlignment="1" fillId="277" xfId="0" numFmtId="0" borderId="0" fontId="0" applyFill="1">
      <alignment vertical="center" horizontal="left" wrapText="1"/>
    </xf>
    <xf applyAlignment="1" fillId="278" xfId="0" numFmtId="0" borderId="0" applyFont="1" fontId="299" applyNumberFormat="1" applyFill="1">
      <alignment vertical="bottom" horizontal="center" wrapText="1"/>
    </xf>
    <xf applyAlignment="1" fillId="279" xfId="0" numFmtId="0" borderId="0" applyFont="1" fontId="300" applyFill="1">
      <alignment vertical="bottom" horizontal="center" wrapText="1"/>
    </xf>
    <xf applyAlignment="1" fillId="280" xfId="0" numFmtId="0" borderId="0" applyFont="1" fontId="301" applyFill="1">
      <alignment vertical="bottom" horizontal="center" wrapText="1"/>
    </xf>
    <xf applyAlignment="1" fillId="281" xfId="0" numFmtId="0" borderId="0" fontId="0" applyNumberFormat="1" applyFill="1">
      <alignment vertical="bottom" horizontal="general" wrapText="1"/>
    </xf>
    <xf applyAlignment="1" fillId="282" xfId="0" numFmtId="0" borderId="0" applyFont="1" fontId="302" applyFill="1">
      <alignment vertical="bottom" horizontal="center" wrapText="1"/>
    </xf>
    <xf applyAlignment="1" fillId="283" xfId="0" numFmtId="0" borderId="0" applyFont="1" fontId="303" applyFill="1">
      <alignment vertical="bottom" horizontal="center" wrapText="1"/>
    </xf>
    <xf applyAlignment="1" fillId="284" xfId="0" numFmtId="0" borderId="0" applyFont="1" fontId="304" applyFill="1">
      <alignment vertical="top" horizontal="left" wrapText="1"/>
    </xf>
    <xf applyAlignment="1" fillId="285" xfId="0" numFmtId="0" borderId="0" fontId="0" applyFill="1">
      <alignment vertical="center" horizontal="general" wrapText="1"/>
    </xf>
    <xf applyAlignment="1" fillId="286" xfId="0" numFmtId="0" borderId="0" applyFont="1" fontId="305" applyFill="1">
      <alignment vertical="bottom" horizontal="general" wrapText="1"/>
    </xf>
    <xf applyAlignment="1" fillId="287" xfId="0" numFmtId="0" borderId="0" fontId="0" applyFill="1">
      <alignment vertical="bottom" horizontal="general" wrapText="1"/>
    </xf>
    <xf applyAlignment="1" fillId="288" xfId="0" numFmtId="0" borderId="0" applyFont="1" fontId="306" applyFill="1">
      <alignment vertical="bottom" horizontal="general" wrapText="1"/>
    </xf>
    <xf applyAlignment="1" fillId="289" xfId="0" numFmtId="0" borderId="0" applyFont="1" fontId="307" applyFill="1">
      <alignment vertical="center" horizontal="left" wrapText="1"/>
    </xf>
    <xf applyAlignment="1" fillId="0" xfId="0" numFmtId="0" borderId="0" applyFont="1" fontId="308" applyNumberFormat="1">
      <alignment vertical="center" horizontal="center" wrapText="1"/>
    </xf>
    <xf applyAlignment="1" fillId="290" xfId="0" numFmtId="0" borderId="0" applyFont="1" fontId="309" applyFill="1">
      <alignment vertical="bottom" horizontal="general" wrapText="1"/>
    </xf>
    <xf applyAlignment="1" fillId="291" xfId="0" numFmtId="0" borderId="0" applyFont="1" fontId="310" applyNumberFormat="1" applyFill="1">
      <alignment vertical="center" horizontal="general" wrapText="1"/>
    </xf>
    <xf applyAlignment="1" fillId="0" xfId="0" numFmtId="0" borderId="0" fontId="0" applyNumberFormat="1">
      <alignment vertical="bottom" horizontal="left" wrapText="1"/>
    </xf>
    <xf applyAlignment="1" fillId="292" xfId="0" numFmtId="0" borderId="0" applyFont="1" fontId="311" applyFill="1">
      <alignment vertical="bottom" horizontal="center" wrapText="1"/>
    </xf>
    <xf applyBorder="1" applyAlignment="1" fillId="0" xfId="0" numFmtId="0" borderId="1" fontId="0">
      <alignment vertical="bottom" horizontal="general" wrapText="1"/>
    </xf>
    <xf applyAlignment="1" fillId="293" xfId="0" numFmtId="0" borderId="0" applyFont="1" fontId="312" applyFill="1">
      <alignment vertical="bottom" horizontal="general" wrapText="1"/>
    </xf>
    <xf applyAlignment="1" fillId="294" xfId="0" numFmtId="0" borderId="0" fontId="0" applyFill="1">
      <alignment vertical="center" horizontal="center" wrapText="1"/>
    </xf>
    <xf applyAlignment="1" fillId="295" xfId="0" numFmtId="0" borderId="0" fontId="0" applyNumberFormat="1" applyFill="1">
      <alignment vertical="bottom" horizontal="left" wrapText="1"/>
    </xf>
    <xf applyAlignment="1" fillId="0" xfId="0" numFmtId="0" borderId="0" applyFont="1" fontId="313">
      <alignment vertical="bottom" horizontal="left" wrapText="1"/>
    </xf>
    <xf applyAlignment="1" fillId="296" xfId="0" numFmtId="0" borderId="0" fontId="0" applyNumberFormat="1" applyFill="1">
      <alignment vertical="center" horizontal="left" wrapText="1"/>
    </xf>
    <xf applyAlignment="1" fillId="297" xfId="0" numFmtId="0" borderId="0" applyFont="1" fontId="314" applyFill="1">
      <alignment vertical="bottom" horizontal="center" wrapText="1"/>
    </xf>
    <xf applyAlignment="1" fillId="298" xfId="0" numFmtId="0" borderId="0" fontId="0" applyFill="1">
      <alignment vertical="bottom" horizontal="left" wrapText="1"/>
    </xf>
    <xf applyAlignment="1" fillId="299" xfId="0" numFmtId="0" borderId="0" applyFont="1" fontId="315" applyNumberFormat="1" applyFill="1">
      <alignment vertical="bottom" horizontal="center" wrapText="1"/>
    </xf>
    <xf applyAlignment="1" fillId="300" xfId="0" numFmtId="0" borderId="0" applyFont="1" fontId="316" applyFill="1">
      <alignment vertical="center" horizontal="general" wrapText="1"/>
    </xf>
    <xf applyAlignment="1" fillId="301" xfId="0" numFmtId="0" borderId="0" applyFont="1" fontId="317" applyFill="1">
      <alignment vertical="center" horizontal="left" wrapText="1"/>
    </xf>
    <xf applyAlignment="1" fillId="0" xfId="0" numFmtId="0" borderId="0" applyFont="1" fontId="318">
      <alignment vertical="bottom" horizontal="general" wrapText="1"/>
    </xf>
    <xf applyAlignment="1" fillId="302" xfId="0" numFmtId="0" borderId="0" applyFont="1" fontId="319" applyFill="1">
      <alignment vertical="center" horizontal="center" wrapText="1"/>
    </xf>
    <xf applyAlignment="1" fillId="303" xfId="0" numFmtId="0" borderId="0" applyFont="1" fontId="320" applyNumberFormat="1" applyFill="1">
      <alignment vertical="bottom" horizontal="general" wrapText="1"/>
    </xf>
    <xf applyAlignment="1" fillId="304" xfId="0" numFmtId="0" borderId="0" fontId="0" applyFill="1">
      <alignment vertical="bottom" horizontal="center" wrapText="1"/>
    </xf>
    <xf applyAlignment="1" fillId="305" xfId="0" numFmtId="0" borderId="0" applyFont="1" fontId="321" applyNumberFormat="1" applyFill="1">
      <alignment vertical="center" horizontal="center" wrapText="1"/>
    </xf>
    <xf applyAlignment="1" fillId="306" xfId="0" numFmtId="0" borderId="0" applyFont="1" fontId="322" applyFill="1">
      <alignment vertical="top" horizontal="left" wrapText="1"/>
    </xf>
    <xf applyAlignment="1" fillId="0" xfId="0" numFmtId="0" borderId="0" applyFont="1" fontId="323">
      <alignment vertical="bottom" horizontal="center" wrapText="1"/>
    </xf>
    <xf applyAlignment="1" fillId="307" xfId="0" numFmtId="0" borderId="0" fontId="0" applyNumberFormat="1" applyFill="1">
      <alignment vertical="bottom" horizontal="center" wrapText="1"/>
    </xf>
    <xf applyAlignment="1" fillId="308" xfId="0" numFmtId="0" borderId="0" applyFont="1" fontId="324" applyFill="1">
      <alignment vertical="bottom" horizontal="center" wrapText="1"/>
    </xf>
    <xf applyAlignment="1" fillId="0" xfId="0" numFmtId="0" borderId="0" applyFont="1" fontId="325" applyNumberFormat="1">
      <alignment vertical="top" horizontal="left" wrapText="1"/>
    </xf>
    <xf applyAlignment="1" fillId="309" xfId="0" numFmtId="0" borderId="0" applyFont="1" fontId="326" applyFill="1">
      <alignment vertical="center" horizontal="center" wrapText="1"/>
    </xf>
    <xf applyAlignment="1" fillId="0" xfId="0" numFmtId="0" borderId="0" applyFont="1" fontId="327">
      <alignment vertical="bottom" horizontal="general" wrapText="1"/>
    </xf>
    <xf applyAlignment="1" fillId="310" xfId="0" numFmtId="0" borderId="0" applyFont="1" fontId="328" applyNumberFormat="1" applyFill="1">
      <alignment vertical="bottom" horizontal="general" wrapText="1"/>
    </xf>
    <xf applyAlignment="1" fillId="311" xfId="0" numFmtId="0" borderId="0" applyFont="1" fontId="329" applyFill="1">
      <alignment vertical="bottom" horizontal="center" wrapText="1"/>
    </xf>
    <xf applyAlignment="1" fillId="312" xfId="0" numFmtId="0" borderId="0" fontId="0" applyFill="1">
      <alignment vertical="center" horizontal="center" wrapText="1"/>
    </xf>
    <xf applyAlignment="1" fillId="313" xfId="0" numFmtId="0" borderId="0" applyFont="1" fontId="330" applyFill="1">
      <alignment vertical="bottom" horizontal="center" wrapText="1"/>
    </xf>
    <xf applyAlignment="1" fillId="314" xfId="0" numFmtId="0" borderId="0" fontId="0" applyFill="1">
      <alignment vertical="top" horizontal="left" wrapText="1"/>
    </xf>
    <xf applyAlignment="1" fillId="315" xfId="0" numFmtId="0" borderId="0" applyFont="1" fontId="331" applyNumberFormat="1" applyFill="1">
      <alignment vertical="bottom" horizontal="general" wrapText="1"/>
    </xf>
    <xf applyAlignment="1" fillId="0" xfId="0" numFmtId="0" borderId="0" applyFont="1" fontId="332">
      <alignment vertical="center" horizontal="center" wrapText="1"/>
    </xf>
    <xf applyAlignment="1" fillId="316" xfId="0" numFmtId="0" borderId="0" applyFont="1" fontId="333" applyFill="1">
      <alignment vertical="center" horizontal="left" wrapText="1"/>
    </xf>
    <xf applyAlignment="1" fillId="317" xfId="0" numFmtId="0" borderId="0" applyFont="1" fontId="334" applyFill="1">
      <alignment vertical="center" horizontal="left" wrapText="1"/>
    </xf>
    <xf applyAlignment="1" fillId="318" xfId="0" numFmtId="0" borderId="0" applyFont="1" fontId="335" applyNumberFormat="1" applyFill="1">
      <alignment vertical="center" horizontal="center" wrapText="1"/>
    </xf>
    <xf applyAlignment="1" fillId="0" xfId="0" numFmtId="0" borderId="0" fontId="0">
      <alignment vertical="top" horizontal="left" wrapText="1"/>
    </xf>
    <xf applyAlignment="1" fillId="319" xfId="0" numFmtId="0" borderId="0" applyFont="1" fontId="336" applyFill="1">
      <alignment vertical="bottom" horizontal="left" wrapText="1"/>
    </xf>
    <xf applyAlignment="1" fillId="320" xfId="0" numFmtId="0" borderId="0" applyFont="1" fontId="337" applyFill="1">
      <alignment vertical="bottom" horizontal="general" wrapText="1"/>
    </xf>
    <xf applyAlignment="1" fillId="321" xfId="0" numFmtId="0" borderId="0" applyFont="1" fontId="338" applyFill="1">
      <alignment vertical="center" horizontal="left" wrapText="1"/>
    </xf>
    <xf applyAlignment="1" fillId="322" xfId="0" numFmtId="0" borderId="0" applyFont="1" fontId="339" applyFill="1">
      <alignment vertical="bottom" horizontal="left" wrapText="1"/>
    </xf>
    <xf applyAlignment="1" fillId="323" xfId="0" numFmtId="0" borderId="0" fontId="0" applyFill="1">
      <alignment vertical="bottom" horizontal="general" wrapText="1"/>
    </xf>
    <xf applyAlignment="1" fillId="324" xfId="0" numFmtId="0" borderId="0" applyFont="1" fontId="340" applyFill="1">
      <alignment vertical="bottom" horizontal="center" wrapText="1"/>
    </xf>
    <xf applyAlignment="1" fillId="0" xfId="0" numFmtId="0" borderId="0" applyFont="1" fontId="341">
      <alignment vertical="center" horizontal="general" wrapText="1"/>
    </xf>
    <xf applyAlignment="1" fillId="0" xfId="0" numFmtId="0" borderId="0" applyFont="1" fontId="342">
      <alignment vertical="bottom" horizontal="center" wrapText="1"/>
    </xf>
    <xf applyAlignment="1" fillId="325" xfId="0" numFmtId="0" borderId="0" applyFont="1" fontId="343" applyNumberFormat="1" applyFill="1">
      <alignment vertical="top" horizontal="left" wrapText="1"/>
    </xf>
    <xf applyAlignment="1" fillId="326" xfId="0" numFmtId="0" borderId="0" applyFont="1" fontId="344" applyNumberFormat="1" applyFill="1">
      <alignment vertical="bottom" horizontal="left" wrapText="1"/>
    </xf>
    <xf applyAlignment="1" fillId="327" xfId="0" numFmtId="0" borderId="0" applyFont="1" fontId="345" applyFill="1">
      <alignment vertical="bottom" horizontal="general" wrapText="1"/>
    </xf>
    <xf applyAlignment="1" fillId="328" xfId="0" numFmtId="0" borderId="0" applyFont="1" fontId="346" applyFill="1">
      <alignment vertical="bottom" horizontal="general" wrapText="1"/>
    </xf>
    <xf applyAlignment="1" fillId="329" xfId="0" numFmtId="0" borderId="0" applyFont="1" fontId="347" applyNumberFormat="1" applyFill="1">
      <alignment vertical="bottom" horizontal="general" wrapText="1"/>
    </xf>
    <xf applyAlignment="1" fillId="330" xfId="0" numFmtId="0" borderId="0" applyFont="1" fontId="348" applyFill="1">
      <alignment vertical="bottom" horizontal="center" wrapText="1"/>
    </xf>
    <xf applyAlignment="1" fillId="331" xfId="0" numFmtId="0" borderId="0" fontId="0" applyFill="1">
      <alignment vertical="center" horizontal="left" wrapText="1"/>
    </xf>
    <xf applyAlignment="1" fillId="332" xfId="0" numFmtId="0" borderId="0" fontId="0" applyFill="1">
      <alignment vertical="bottom" horizontal="general" wrapText="1"/>
    </xf>
    <xf applyAlignment="1" fillId="333" xfId="0" numFmtId="0" borderId="0" applyFont="1" fontId="349" applyFill="1">
      <alignment vertical="bottom" horizontal="general" wrapText="1"/>
    </xf>
    <xf applyAlignment="1" fillId="334" xfId="0" numFmtId="0" borderId="0" applyFont="1" fontId="350" applyFill="1">
      <alignment vertical="bottom" horizontal="center" wrapText="1"/>
    </xf>
    <xf applyAlignment="1" fillId="335" xfId="0" numFmtId="0" borderId="0" applyFont="1" fontId="351" applyFill="1">
      <alignment vertical="bottom" horizontal="general" wrapText="1"/>
    </xf>
    <xf applyAlignment="1" fillId="336" xfId="0" numFmtId="0" borderId="0" applyFont="1" fontId="352" applyNumberFormat="1" applyFill="1">
      <alignment vertical="bottom" horizontal="center" wrapText="1"/>
    </xf>
    <xf applyAlignment="1" fillId="0" xfId="0" numFmtId="0" borderId="0" applyFont="1" fontId="353" applyNumberFormat="1">
      <alignment vertical="bottom" horizontal="center" wrapText="1"/>
    </xf>
    <xf applyAlignment="1" fillId="337" xfId="0" numFmtId="0" borderId="0" applyFont="1" fontId="354" applyFill="1">
      <alignment vertical="top" horizontal="left" wrapText="1"/>
    </xf>
    <xf applyAlignment="1" fillId="0" xfId="0" numFmtId="0" borderId="0" applyFont="1" fontId="355">
      <alignment vertical="bottom" horizontal="center" wrapText="1"/>
    </xf>
    <xf applyAlignment="1" fillId="338" xfId="0" numFmtId="0" borderId="0" fontId="0" applyFill="1">
      <alignment vertical="center" horizontal="left" wrapText="1"/>
    </xf>
    <xf applyAlignment="1" fillId="0" xfId="0" numFmtId="0" borderId="0" applyFont="1" fontId="356">
      <alignment vertical="center" horizontal="center" wrapText="1"/>
    </xf>
    <xf applyAlignment="1" fillId="0" xfId="0" numFmtId="0" borderId="0" applyFont="1" fontId="357">
      <alignment vertical="bottom" horizontal="general" wrapText="1"/>
    </xf>
    <xf applyAlignment="1" fillId="0" xfId="0" numFmtId="0" borderId="0" applyFont="1" fontId="358">
      <alignment vertical="bottom" horizontal="center" wrapText="1"/>
    </xf>
    <xf applyAlignment="1" fillId="339" xfId="0" numFmtId="0" borderId="0" applyFont="1" fontId="359" applyNumberFormat="1" applyFill="1">
      <alignment vertical="center" horizontal="left" wrapText="1"/>
    </xf>
    <xf applyAlignment="1" fillId="340" xfId="0" numFmtId="0" borderId="0" applyFont="1" fontId="360" applyFill="1">
      <alignment vertical="center" horizontal="center" wrapText="1"/>
    </xf>
    <xf applyAlignment="1" fillId="341" xfId="0" numFmtId="0" borderId="0" fontId="0" applyFill="1">
      <alignment vertical="center" horizontal="general" wrapText="1"/>
    </xf>
    <xf applyAlignment="1" fillId="342" xfId="0" numFmtId="0" borderId="0" applyFont="1" fontId="361" applyNumberFormat="1" applyFill="1">
      <alignment vertical="center" horizontal="center" wrapText="1"/>
    </xf>
    <xf applyAlignment="1" fillId="343" xfId="0" numFmtId="0" borderId="0" fontId="0" applyFill="1">
      <alignment vertical="bottom" horizontal="center" wrapText="1"/>
    </xf>
    <xf applyAlignment="1" fillId="344" xfId="0" numFmtId="0" borderId="0" applyFont="1" fontId="362" applyNumberFormat="1" applyFill="1">
      <alignment vertical="bottom" horizontal="center" wrapText="1"/>
    </xf>
  </cellXfs>
  <cellStyles count="1">
    <cellStyle builtinId="0" name="Normal" xfId="0"/>
  </cellStyles>
</styleSheet>
</file>

<file path=xl/_rels/workbook.xml.rels><?xml version="1.0" encoding="UTF-8" standalone="yes"?><Relationships xmlns="http://schemas.openxmlformats.org/package/2006/relationships"><Relationship Target="sharedStrings.xml" Type="http://schemas.openxmlformats.org/officeDocument/2006/relationships/sharedStrings" Id="rId2"/><Relationship Target="styles.xml" Type="http://schemas.openxmlformats.org/officeDocument/2006/relationships/styles" Id="rId1"/><Relationship Target="worksheets/sheet2.xml" Type="http://schemas.openxmlformats.org/officeDocument/2006/relationships/worksheet" Id="rId4"/><Relationship Target="worksheets/sheet1.xml" Type="http://schemas.openxmlformats.org/officeDocument/2006/relationships/worksheet" Id="rId3"/><Relationship Target="worksheets/sheet4.xml" Type="http://schemas.openxmlformats.org/officeDocument/2006/relationships/worksheet" Id="rId6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>
      <pane topLeftCell="A2" ySplit="1.0" activePane="bottomLeft" state="frozen"/>
      <selection sqref="A2" activeCell="A2" pane="bottomLeft"/>
    </sheetView>
  </sheetViews>
  <sheetFormatPr customHeight="1" defaultColWidth="17.14" defaultRowHeight="12.75"/>
  <cols>
    <col min="1" customWidth="1" max="1" width="54.86"/>
    <col min="2" customWidth="1" max="2" width="23.71"/>
    <col min="3" customWidth="1" max="3" width="13.43"/>
    <col min="4" customWidth="1" max="4" width="38.57"/>
    <col min="5" customWidth="1" max="5" hidden="1" width="12.57"/>
    <col min="6" customWidth="1" max="6" hidden="1" width="28.57"/>
    <col min="7" customWidth="1" max="8" hidden="1" width="8.57"/>
    <col min="9" customWidth="1" max="9" hidden="1" width="39.0"/>
    <col min="10" customWidth="1" max="10" hidden="1" width="136.86"/>
  </cols>
  <sheetData>
    <row r="1">
      <c t="s" s="280" r="A1">
        <v>0</v>
      </c>
      <c s="392" r="B1"/>
      <c t="s" s="410" r="C1">
        <v>1</v>
      </c>
      <c t="s" s="280" r="D1">
        <v>2</v>
      </c>
      <c s="410" r="E1"/>
      <c s="191" r="F1"/>
      <c s="291" r="G1"/>
      <c s="291" r="H1"/>
      <c s="29" r="I1"/>
      <c s="280" r="J1"/>
    </row>
    <row customHeight="1" r="2" ht="30.0">
      <c t="s" s="355" r="A2">
        <v>3</v>
      </c>
      <c s="206" r="B2"/>
      <c s="180" r="C2"/>
      <c s="180" r="D2"/>
      <c s="180" r="E2"/>
      <c s="276" r="F2"/>
      <c s="180" r="G2"/>
      <c s="180" r="H2"/>
      <c s="400" r="I2"/>
      <c s="400" r="J2"/>
    </row>
    <row r="3">
      <c t="s" s="356" r="A3">
        <v>4</v>
      </c>
      <c s="47" r="B3"/>
      <c s="134" r="C3"/>
      <c s="289" r="D3"/>
      <c s="134" r="E3"/>
      <c s="276" r="F3"/>
      <c s="39" r="G3"/>
      <c s="39" r="H3"/>
      <c s="377" r="I3"/>
      <c s="289" r="J3"/>
    </row>
    <row r="4">
      <c t="s" s="3" r="A4">
        <v>5</v>
      </c>
      <c t="s" s="230" r="B4">
        <v>6</v>
      </c>
      <c s="426" r="C4">
        <v>30</v>
      </c>
      <c t="s" s="94" r="D4">
        <v>7</v>
      </c>
      <c s="127" r="E4"/>
      <c s="276" r="F4"/>
      <c s="63" r="G4"/>
      <c s="63" r="H4"/>
      <c s="109" r="I4"/>
      <c s="94" r="J4"/>
    </row>
    <row r="5">
      <c t="s" s="395" r="A5">
        <v>8</v>
      </c>
      <c t="s" s="58" r="B5">
        <v>9</v>
      </c>
      <c s="269" r="C5">
        <v>258</v>
      </c>
      <c t="s" s="155" r="D5">
        <v>10</v>
      </c>
      <c s="128" r="E5"/>
      <c s="276" r="F5"/>
      <c s="397" r="G5"/>
      <c s="63" r="H5"/>
      <c s="109" r="I5"/>
      <c s="94" r="J5"/>
    </row>
    <row r="6">
      <c t="s" s="3" r="A6">
        <v>11</v>
      </c>
      <c t="s" s="230" r="B6">
        <v>12</v>
      </c>
      <c s="424" r="C6">
        <v>362</v>
      </c>
      <c t="s" s="94" r="D6">
        <v>13</v>
      </c>
      <c s="127" r="E6"/>
      <c s="276" r="F6"/>
      <c s="397" r="G6"/>
      <c s="63" r="H6"/>
      <c s="109" r="I6"/>
      <c s="94" r="J6"/>
    </row>
    <row r="7">
      <c s="435" r="A7"/>
      <c t="s" s="435" r="B7">
        <v>14</v>
      </c>
      <c s="124" r="C7">
        <v>100</v>
      </c>
      <c t="s" s="94" r="D7">
        <v>7</v>
      </c>
      <c s="120" r="E7"/>
      <c s="276" r="F7"/>
      <c s="34" r="G7"/>
      <c s="34" r="H7"/>
      <c s="109" r="I7"/>
      <c s="222" r="J7"/>
    </row>
    <row r="8">
      <c t="s" s="3" r="A8">
        <v>15</v>
      </c>
      <c t="s" s="358" r="B8">
        <v>16</v>
      </c>
      <c s="269" r="C8">
        <v>100</v>
      </c>
      <c t="s" s="155" r="D8">
        <v>17</v>
      </c>
      <c s="127" r="E8"/>
      <c s="276" r="F8"/>
      <c s="63" r="G8"/>
      <c s="63" r="H8"/>
      <c s="109" r="I8"/>
      <c s="94" r="J8"/>
    </row>
    <row r="9">
      <c t="s" s="178" r="A9">
        <v>18</v>
      </c>
      <c t="s" s="435" r="B9">
        <v>19</v>
      </c>
      <c s="424" r="C9">
        <v>200</v>
      </c>
      <c s="94" r="D9"/>
      <c s="128" r="E9"/>
      <c s="276" r="F9"/>
      <c s="397" r="G9"/>
      <c s="63" r="H9"/>
      <c s="109" r="I9"/>
      <c s="94" r="J9"/>
    </row>
    <row r="10">
      <c t="s" s="3" r="A10">
        <v>20</v>
      </c>
      <c t="s" s="230" r="B10">
        <v>21</v>
      </c>
      <c s="424" r="C10">
        <v>70</v>
      </c>
      <c s="94" r="D10"/>
      <c s="128" r="E10"/>
      <c s="276" r="F10"/>
      <c s="397" r="G10"/>
      <c s="63" r="H10"/>
      <c s="109" r="I10"/>
      <c s="94" r="J10"/>
    </row>
    <row r="11">
      <c t="s" s="3" r="A11">
        <v>22</v>
      </c>
      <c t="s" s="230" r="B11">
        <v>23</v>
      </c>
      <c s="424" r="C11">
        <v>35</v>
      </c>
      <c s="94" r="D11"/>
      <c s="127" r="E11"/>
      <c s="276" r="F11"/>
      <c s="397" r="G11"/>
      <c s="63" r="H11"/>
      <c s="109" r="I11"/>
      <c s="94" r="J11"/>
    </row>
    <row r="12">
      <c t="s" s="3" r="A12">
        <v>24</v>
      </c>
      <c t="s" s="230" r="B12">
        <v>25</v>
      </c>
      <c s="424" r="C12">
        <v>630</v>
      </c>
      <c s="94" r="D12"/>
      <c s="127" r="E12"/>
      <c s="276" r="F12"/>
      <c s="63" r="G12"/>
      <c s="63" r="H12"/>
      <c s="109" r="I12"/>
      <c s="94" r="J12"/>
    </row>
    <row r="13">
      <c t="s" s="3" r="A13">
        <v>26</v>
      </c>
      <c t="s" s="230" r="B13">
        <v>27</v>
      </c>
      <c s="424" r="C13">
        <v>36</v>
      </c>
      <c t="s" s="94" r="D13">
        <v>28</v>
      </c>
      <c s="127" r="E13"/>
      <c s="276" r="F13"/>
      <c s="63" r="G13"/>
      <c s="63" r="H13"/>
      <c s="109" r="I13"/>
      <c s="94" r="J13"/>
    </row>
    <row r="14">
      <c t="s" s="3" r="A14">
        <v>29</v>
      </c>
      <c t="s" s="230" r="B14">
        <v>30</v>
      </c>
      <c s="124" r="C14">
        <v>70</v>
      </c>
      <c t="s" s="94" r="D14">
        <v>7</v>
      </c>
      <c s="127" r="E14"/>
      <c s="276" r="F14"/>
      <c s="63" r="G14"/>
      <c s="63" r="H14"/>
      <c s="109" r="I14"/>
      <c s="94" r="J14"/>
    </row>
    <row r="15">
      <c t="s" s="3" r="A15">
        <v>31</v>
      </c>
      <c t="s" s="230" r="B15">
        <v>32</v>
      </c>
      <c s="424" r="C15">
        <v>40</v>
      </c>
      <c s="94" r="D15"/>
      <c s="127" r="E15"/>
      <c s="276" r="F15"/>
      <c s="63" r="G15"/>
      <c s="63" r="H15"/>
      <c s="109" r="I15"/>
      <c s="94" r="J15"/>
    </row>
    <row r="16">
      <c t="s" s="3" r="A16">
        <v>33</v>
      </c>
      <c t="s" s="230" r="B16">
        <v>34</v>
      </c>
      <c s="124" r="C16">
        <v>50</v>
      </c>
      <c t="s" s="94" r="D16">
        <v>35</v>
      </c>
      <c s="127" r="E16"/>
      <c s="276" r="F16"/>
      <c s="63" r="G16"/>
      <c s="63" r="H16"/>
      <c s="109" r="I16"/>
      <c s="94" r="J16"/>
    </row>
    <row r="17">
      <c t="s" s="309" r="A17">
        <v>36</v>
      </c>
      <c t="s" s="230" r="B17">
        <v>37</v>
      </c>
      <c s="310" r="C17">
        <v>25</v>
      </c>
      <c s="94" r="D17"/>
      <c s="127" r="E17"/>
      <c s="276" r="F17"/>
      <c s="63" r="G17"/>
      <c s="63" r="H17"/>
      <c s="109" r="I17"/>
      <c s="94" r="J17"/>
    </row>
    <row r="18">
      <c s="78" r="A18"/>
      <c s="188" r="B18"/>
      <c s="70" r="C18">
        <f>SUM(C4:C17)</f>
        <v>2006</v>
      </c>
      <c s="94" r="D18"/>
      <c s="8" r="E18"/>
      <c s="276" r="F18"/>
      <c s="243" r="G18"/>
      <c s="243" r="H18"/>
      <c s="109" r="I18"/>
      <c s="94" r="J18"/>
    </row>
    <row r="19">
      <c t="s" s="106" r="A19">
        <v>38</v>
      </c>
      <c s="458" r="B19"/>
      <c s="246" r="C19"/>
      <c s="389" r="D19"/>
      <c s="373" r="E19"/>
      <c s="276" r="F19"/>
      <c s="39" r="G19"/>
      <c s="39" r="H19"/>
      <c s="39" r="I19"/>
      <c s="389" r="J19"/>
    </row>
    <row r="20">
      <c t="s" s="3" r="A20">
        <v>39</v>
      </c>
      <c t="s" s="230" r="B20">
        <v>40</v>
      </c>
      <c s="424" r="C20">
        <v>200</v>
      </c>
      <c s="94" r="D20"/>
      <c s="127" r="E20"/>
      <c s="276" r="F20"/>
      <c s="63" r="G20"/>
      <c s="63" r="H20"/>
      <c s="109" r="I20"/>
      <c s="94" r="J20"/>
    </row>
    <row r="21">
      <c t="s" s="3" r="A21">
        <v>41</v>
      </c>
      <c t="s" s="230" r="B21">
        <v>42</v>
      </c>
      <c s="315" r="C21">
        <v>100</v>
      </c>
      <c t="s" s="94" r="D21">
        <v>35</v>
      </c>
      <c s="127" r="E21"/>
      <c s="276" r="F21"/>
      <c s="63" r="G21"/>
      <c s="63" r="H21"/>
      <c s="109" r="I21"/>
      <c s="94" r="J21"/>
    </row>
    <row r="22">
      <c t="s" s="3" r="A22">
        <v>43</v>
      </c>
      <c s="230" r="B22"/>
      <c s="310" r="C22">
        <v>8</v>
      </c>
      <c s="94" r="D22"/>
      <c s="127" r="E22"/>
      <c s="276" r="F22"/>
      <c s="63" r="G22"/>
      <c s="63" r="H22"/>
      <c s="109" r="I22"/>
      <c s="94" r="J22"/>
    </row>
    <row r="23">
      <c t="s" s="3" r="A23">
        <v>44</v>
      </c>
      <c t="s" s="230" r="B23">
        <v>45</v>
      </c>
      <c s="315" r="C23">
        <v>80</v>
      </c>
      <c t="s" s="94" r="D23">
        <v>35</v>
      </c>
      <c s="127" r="E23"/>
      <c s="276" r="F23"/>
      <c s="63" r="G23"/>
      <c s="63" r="H23"/>
      <c s="109" r="I23"/>
      <c s="94" r="J23"/>
    </row>
    <row r="24">
      <c s="78" r="A24"/>
      <c s="188" r="B24"/>
      <c s="200" r="C24">
        <f>SUM(C20:C23)</f>
        <v>388</v>
      </c>
      <c s="94" r="D24"/>
      <c s="8" r="E24"/>
      <c s="276" r="F24"/>
      <c s="243" r="G24"/>
      <c s="243" r="H24"/>
      <c s="109" r="I24"/>
      <c s="94" r="J24"/>
    </row>
    <row r="25">
      <c t="s" s="106" r="A25">
        <v>46</v>
      </c>
      <c s="458" r="B25"/>
      <c s="246" r="C25"/>
      <c s="389" r="D25"/>
      <c s="373" r="E25"/>
      <c s="276" r="F25"/>
      <c s="39" r="G25"/>
      <c s="39" r="H25"/>
      <c s="39" r="I25"/>
      <c s="389" r="J25"/>
    </row>
    <row r="26">
      <c t="s" s="3" r="A26">
        <v>47</v>
      </c>
      <c t="s" s="230" r="B26">
        <v>48</v>
      </c>
      <c s="424" r="C26">
        <v>116</v>
      </c>
      <c s="94" r="D26"/>
      <c s="127" r="E26"/>
      <c s="276" r="F26"/>
      <c s="63" r="G26"/>
      <c s="63" r="H26"/>
      <c s="109" r="I26"/>
      <c s="94" r="J26"/>
    </row>
    <row r="27">
      <c t="s" s="3" r="A27">
        <v>49</v>
      </c>
      <c t="s" s="230" r="B27">
        <v>50</v>
      </c>
      <c s="124" r="C27">
        <v>50</v>
      </c>
      <c t="s" s="94" r="D27">
        <v>35</v>
      </c>
      <c s="127" r="E27"/>
      <c s="276" r="F27"/>
      <c s="63" r="G27"/>
      <c s="63" r="H27"/>
      <c s="109" r="I27"/>
      <c s="94" r="J27"/>
    </row>
    <row r="28">
      <c t="s" s="230" r="A28">
        <v>51</v>
      </c>
      <c t="s" s="230" r="B28">
        <v>52</v>
      </c>
      <c s="424" r="C28">
        <v>107</v>
      </c>
      <c s="230" r="D28"/>
      <c s="120" r="E28"/>
      <c s="276" r="F28"/>
      <c s="34" r="G28"/>
      <c s="34" r="H28"/>
      <c s="109" r="I28"/>
      <c s="96" r="J28"/>
    </row>
    <row r="29">
      <c t="s" s="230" r="A29">
        <v>53</v>
      </c>
      <c t="s" s="358" r="B29">
        <v>54</v>
      </c>
      <c s="269" r="C29">
        <v>318</v>
      </c>
      <c t="s" s="155" r="D29">
        <v>55</v>
      </c>
      <c s="127" r="E29"/>
      <c s="276" r="F29"/>
      <c s="127" r="G29"/>
      <c s="63" r="H29"/>
      <c s="109" r="I29"/>
      <c s="94" r="J29"/>
    </row>
    <row r="30">
      <c t="s" s="230" r="A30">
        <v>56</v>
      </c>
      <c t="s" s="230" r="B30">
        <v>57</v>
      </c>
      <c s="124" r="C30">
        <v>260</v>
      </c>
      <c s="230" r="D30"/>
      <c s="127" r="E30"/>
      <c s="276" r="F30"/>
      <c s="340" r="G30"/>
      <c s="63" r="H30"/>
      <c s="109" r="I30"/>
      <c s="94" r="J30"/>
    </row>
    <row r="31">
      <c t="s" s="230" r="A31">
        <v>58</v>
      </c>
      <c t="s" s="230" r="B31">
        <v>59</v>
      </c>
      <c s="424" r="C31"/>
      <c s="94" r="D31"/>
      <c s="120" r="E31"/>
      <c s="276" r="F31"/>
      <c s="34" r="G31"/>
      <c s="34" r="H31"/>
      <c s="109" r="I31"/>
      <c s="222" r="J31"/>
    </row>
    <row r="32">
      <c t="s" s="230" r="A32">
        <v>60</v>
      </c>
      <c t="s" s="230" r="B32">
        <v>61</v>
      </c>
      <c s="424" r="C32">
        <v>73</v>
      </c>
      <c s="94" r="D32"/>
      <c s="127" r="E32"/>
      <c s="276" r="F32"/>
      <c s="63" r="G32"/>
      <c s="63" r="H32"/>
      <c s="109" r="I32"/>
      <c s="94" r="J32"/>
    </row>
    <row r="33">
      <c t="s" s="230" r="A33">
        <v>62</v>
      </c>
      <c t="s" s="230" r="B33">
        <v>63</v>
      </c>
      <c s="424" r="C33">
        <v>500</v>
      </c>
      <c s="94" r="D33"/>
      <c s="127" r="E33"/>
      <c s="276" r="F33"/>
      <c s="63" r="G33"/>
      <c s="63" r="H33"/>
      <c s="109" r="I33"/>
      <c s="94" r="J33"/>
    </row>
    <row r="34">
      <c s="78" r="A34"/>
      <c s="188" r="B34"/>
      <c s="200" r="C34">
        <f>SUM(C26:C33)</f>
        <v>1424</v>
      </c>
      <c s="94" r="D34"/>
      <c s="8" r="E34"/>
      <c s="276" r="F34"/>
      <c s="243" r="G34"/>
      <c s="243" r="H34"/>
      <c s="109" r="I34"/>
      <c s="94" r="J34"/>
    </row>
    <row r="35">
      <c t="s" s="356" r="A35">
        <v>64</v>
      </c>
      <c s="47" r="B35"/>
      <c s="111" r="C35"/>
      <c s="20" r="D35"/>
      <c s="459" r="E35"/>
      <c s="304" r="F35"/>
      <c s="134" r="G35"/>
      <c s="134" r="H35"/>
      <c s="39" r="I35"/>
      <c s="20" r="J35"/>
    </row>
    <row r="36">
      <c t="s" s="309" r="A36">
        <v>65</v>
      </c>
      <c t="s" s="139" r="B36">
        <v>66</v>
      </c>
      <c s="269" r="C36">
        <v>260</v>
      </c>
      <c t="s" s="322" r="D36">
        <v>67</v>
      </c>
      <c s="127" r="E36"/>
      <c s="304" r="F36"/>
      <c s="129" r="G36"/>
      <c s="129" r="H36"/>
      <c s="456" r="I36"/>
      <c s="198" r="J36"/>
    </row>
    <row r="37">
      <c t="s" s="3" r="A37">
        <v>68</v>
      </c>
      <c s="230" r="B37"/>
      <c s="424" r="C37">
        <v>57</v>
      </c>
      <c t="s" s="94" r="D37">
        <v>69</v>
      </c>
      <c s="127" r="E37"/>
      <c s="276" r="F37"/>
      <c s="63" r="G37"/>
      <c s="63" r="H37"/>
      <c s="109" r="I37"/>
      <c s="94" r="J37"/>
    </row>
    <row r="38">
      <c t="s" s="230" r="A38">
        <v>70</v>
      </c>
      <c t="s" s="230" r="B38">
        <v>71</v>
      </c>
      <c s="424" r="C38">
        <v>460</v>
      </c>
      <c s="222" r="D38"/>
      <c s="120" r="E38"/>
      <c s="276" r="F38"/>
      <c s="34" r="G38"/>
      <c s="34" r="H38"/>
      <c s="109" r="I38"/>
      <c s="222" r="J38"/>
    </row>
    <row r="39">
      <c t="s" s="230" r="A39">
        <v>72</v>
      </c>
      <c t="s" s="230" r="B39">
        <v>73</v>
      </c>
      <c s="424" r="C39">
        <v>368</v>
      </c>
      <c s="94" r="D39"/>
      <c s="127" r="E39"/>
      <c s="276" r="F39"/>
      <c s="63" r="G39"/>
      <c s="63" r="H39"/>
      <c s="109" r="I39"/>
      <c s="94" r="J39"/>
    </row>
    <row r="40">
      <c t="s" s="230" r="A40">
        <v>74</v>
      </c>
      <c s="358" r="B40"/>
      <c s="269" r="C40">
        <v>96</v>
      </c>
      <c s="94" r="D40"/>
      <c s="127" r="E40"/>
      <c s="276" r="F40"/>
      <c s="63" r="G40"/>
      <c s="63" r="H40"/>
      <c s="109" r="I40"/>
      <c s="94" r="J40"/>
    </row>
    <row r="41">
      <c s="78" r="A41"/>
      <c s="188" r="B41"/>
      <c s="70" r="C41">
        <f>SUM(C36:C40)</f>
        <v>1241</v>
      </c>
      <c s="198" r="D41"/>
      <c s="8" r="E41"/>
      <c s="276" r="F41"/>
      <c s="190" r="G41"/>
      <c s="190" r="H41"/>
      <c s="456" r="I41"/>
      <c s="198" r="J41"/>
    </row>
    <row r="42">
      <c t="s" s="148" r="A42">
        <v>75</v>
      </c>
      <c s="458" r="B42"/>
      <c s="39" r="C42"/>
      <c s="389" r="D42"/>
      <c s="39" r="E42"/>
      <c s="276" r="F42"/>
      <c s="39" r="G42"/>
      <c s="39" r="H42"/>
      <c s="39" r="I42"/>
      <c s="389" r="J42"/>
    </row>
    <row r="43">
      <c t="s" s="3" r="A43">
        <v>76</v>
      </c>
      <c t="s" s="358" r="B43">
        <v>77</v>
      </c>
      <c s="303" r="C43">
        <v>111</v>
      </c>
      <c s="94" r="D43"/>
      <c s="127" r="E43"/>
      <c s="276" r="F43"/>
      <c s="397" r="G43"/>
      <c s="63" r="H43"/>
      <c s="109" r="I43"/>
      <c s="94" r="J43"/>
    </row>
    <row r="44">
      <c t="s" s="3" r="A44">
        <v>78</v>
      </c>
      <c t="s" s="230" r="B44">
        <v>79</v>
      </c>
      <c s="3" r="C44">
        <v>20</v>
      </c>
      <c t="s" s="94" r="D44">
        <v>35</v>
      </c>
      <c s="127" r="E44"/>
      <c s="276" r="F44"/>
      <c s="397" r="G44"/>
      <c s="63" r="H44"/>
      <c s="109" r="I44"/>
      <c s="94" r="J44"/>
    </row>
    <row r="45">
      <c t="s" s="3" r="A45">
        <v>80</v>
      </c>
      <c t="s" s="230" r="B45">
        <v>81</v>
      </c>
      <c s="63" r="C45">
        <v>9</v>
      </c>
      <c s="94" r="D45"/>
      <c s="127" r="E45"/>
      <c s="276" r="F45"/>
      <c s="397" r="G45"/>
      <c s="63" r="H45"/>
      <c s="109" r="I45"/>
      <c s="94" r="J45"/>
    </row>
    <row r="46">
      <c t="s" s="3" r="A46">
        <v>82</v>
      </c>
      <c t="s" s="230" r="B46">
        <v>83</v>
      </c>
      <c s="3" r="C46">
        <v>10</v>
      </c>
      <c t="s" s="94" r="D46">
        <v>35</v>
      </c>
      <c s="127" r="E46"/>
      <c s="276" r="F46"/>
      <c s="397" r="G46"/>
      <c s="63" r="H46"/>
      <c s="109" r="I46"/>
      <c s="94" r="J46"/>
    </row>
    <row r="47">
      <c t="s" s="3" r="A47">
        <v>84</v>
      </c>
      <c s="230" r="B47"/>
      <c s="63" r="C47">
        <v>1000</v>
      </c>
      <c t="s" s="94" r="D47">
        <v>85</v>
      </c>
      <c s="127" r="E47"/>
      <c s="276" r="F47"/>
      <c s="397" r="G47"/>
      <c s="63" r="H47"/>
      <c s="109" r="I47"/>
      <c s="94" r="J47"/>
    </row>
    <row r="48">
      <c t="s" s="3" r="A48">
        <v>86</v>
      </c>
      <c s="230" r="B48"/>
      <c s="63" r="C48">
        <v>2000</v>
      </c>
      <c t="s" s="94" r="D48">
        <v>87</v>
      </c>
      <c s="127" r="E48"/>
      <c s="276" r="F48"/>
      <c s="397" r="G48"/>
      <c s="63" r="H48"/>
      <c s="109" r="I48"/>
      <c s="94" r="J48"/>
    </row>
    <row r="49">
      <c s="78" r="A49"/>
      <c s="188" r="B49"/>
      <c s="70" r="C49">
        <f>SUM(C43:C48)</f>
        <v>3150</v>
      </c>
      <c s="94" r="D49"/>
      <c s="8" r="E49"/>
      <c s="276" r="F49"/>
      <c s="243" r="G49"/>
      <c s="243" r="H49"/>
      <c s="109" r="I49"/>
      <c s="94" r="J49"/>
    </row>
    <row r="50">
      <c t="s" s="356" r="A50">
        <v>88</v>
      </c>
      <c s="47" r="B50"/>
      <c s="134" r="C50"/>
      <c s="20" r="D50"/>
      <c s="39" r="E50"/>
      <c s="304" r="F50"/>
      <c s="134" r="G50"/>
      <c s="134" r="H50"/>
      <c s="39" r="I50"/>
      <c s="20" r="J50"/>
    </row>
    <row r="51">
      <c t="s" s="3" r="A51">
        <v>89</v>
      </c>
      <c s="424" r="B51"/>
      <c s="129" r="C51"/>
      <c s="198" r="D51"/>
      <c s="127" r="E51"/>
      <c s="304" r="F51"/>
      <c s="129" r="G51"/>
      <c s="63" r="H51"/>
      <c s="109" r="I51"/>
      <c s="198" r="J51"/>
    </row>
    <row r="52">
      <c t="s" s="3" r="A52">
        <v>90</v>
      </c>
      <c s="424" r="B52"/>
      <c s="424" r="C52"/>
      <c s="94" r="D52"/>
      <c s="127" r="E52"/>
      <c s="276" r="F52"/>
      <c s="63" r="G52"/>
      <c s="63" r="H52"/>
      <c s="109" r="I52"/>
      <c s="94" r="J52"/>
    </row>
    <row r="53">
      <c t="s" s="3" r="A53">
        <v>91</v>
      </c>
      <c s="424" r="B53"/>
      <c s="129" r="C53"/>
      <c s="198" r="D53"/>
      <c s="127" r="E53"/>
      <c s="304" r="F53"/>
      <c s="129" r="G53"/>
      <c s="63" r="H53"/>
      <c s="109" r="I53"/>
      <c s="198" r="J53"/>
    </row>
    <row r="54">
      <c t="s" s="3" r="A54">
        <v>92</v>
      </c>
      <c s="424" r="B54"/>
      <c s="129" r="C54"/>
      <c s="198" r="D54"/>
      <c s="127" r="E54"/>
      <c s="304" r="F54"/>
      <c s="129" r="G54"/>
      <c s="63" r="H54"/>
      <c s="109" r="I54"/>
      <c s="198" r="J54"/>
    </row>
    <row r="55">
      <c s="339" r="A55"/>
      <c s="256" r="B55"/>
      <c s="200" r="C55">
        <v>100</v>
      </c>
      <c s="198" r="D55"/>
      <c s="8" r="E55"/>
      <c s="276" r="F55"/>
      <c s="190" r="G55"/>
      <c s="190" r="H55"/>
      <c s="456" r="I55"/>
      <c s="198" r="J55"/>
    </row>
    <row r="56">
      <c t="s" s="356" r="A56">
        <v>93</v>
      </c>
      <c s="47" r="B56"/>
      <c s="134" r="C56"/>
      <c s="20" r="D56"/>
      <c s="39" r="E56"/>
      <c s="304" r="F56"/>
      <c s="134" r="G56"/>
      <c s="134" r="H56"/>
      <c s="39" r="I56"/>
      <c s="20" r="J56"/>
    </row>
    <row r="57">
      <c t="s" s="309" r="A57">
        <v>94</v>
      </c>
      <c s="298" r="B57"/>
      <c s="129" r="C57">
        <v>60</v>
      </c>
      <c s="198" r="D57"/>
      <c s="127" r="E57"/>
      <c s="304" r="F57"/>
      <c s="129" r="G57"/>
      <c s="63" r="H57"/>
      <c s="109" r="I57"/>
      <c s="198" r="J57"/>
    </row>
    <row r="58">
      <c t="s" s="3" r="A58">
        <v>95</v>
      </c>
      <c s="230" r="B58"/>
      <c s="424" r="C58">
        <v>86</v>
      </c>
      <c s="94" r="D58"/>
      <c s="127" r="E58"/>
      <c s="276" r="F58"/>
      <c s="63" r="G58"/>
      <c s="63" r="H58"/>
      <c s="109" r="I58"/>
      <c s="94" r="J58"/>
    </row>
    <row r="59">
      <c t="s" s="309" r="A59">
        <v>96</v>
      </c>
      <c s="298" r="B59"/>
      <c s="129" r="C59">
        <v>6</v>
      </c>
      <c s="198" r="D59"/>
      <c s="63" r="E59"/>
      <c s="304" r="F59"/>
      <c s="129" r="G59"/>
      <c s="129" r="H59"/>
      <c s="456" r="I59"/>
      <c s="198" r="J59"/>
    </row>
    <row r="60">
      <c t="s" s="309" r="A60">
        <v>97</v>
      </c>
      <c s="298" r="B60"/>
      <c s="129" r="C60">
        <v>20</v>
      </c>
      <c s="198" r="D60"/>
      <c s="8" r="E60"/>
      <c s="304" r="F60"/>
      <c s="129" r="G60"/>
      <c s="129" r="H60"/>
      <c s="456" r="I60"/>
      <c s="198" r="J60"/>
    </row>
    <row r="61">
      <c s="339" r="A61"/>
      <c s="256" r="B61"/>
      <c s="200" r="C61">
        <f>SUM(C57:C60)</f>
        <v>172</v>
      </c>
      <c s="198" r="D61"/>
      <c s="63" r="E61"/>
      <c s="129" r="F61"/>
      <c s="129" r="G61"/>
      <c s="129" r="H61"/>
      <c s="298" r="I61"/>
      <c s="198" r="J61"/>
    </row>
    <row r="62">
      <c t="s" s="48" r="A62">
        <v>98</v>
      </c>
      <c s="385" r="B62"/>
      <c s="25" r="C62"/>
      <c s="137" r="D62"/>
      <c s="25" r="E62"/>
      <c s="25" r="F62"/>
      <c s="214" r="G62"/>
      <c s="214" r="H62"/>
      <c s="214" r="I62"/>
      <c s="137" r="J62"/>
    </row>
    <row r="63">
      <c t="s" s="209" r="A63">
        <v>99</v>
      </c>
      <c s="349" r="B63"/>
      <c s="266" r="C63">
        <f>(C64-C48)-900</f>
        <v>3575</v>
      </c>
      <c s="104" r="D63"/>
      <c s="266" r="E63"/>
      <c s="276" r="F63"/>
      <c s="266" r="G63"/>
      <c s="266" r="H63"/>
      <c s="266" r="I63"/>
      <c s="104" r="J63"/>
    </row>
    <row r="64">
      <c t="s" s="65" r="A64">
        <v>100</v>
      </c>
      <c s="73" r="B64"/>
      <c s="416" r="C64">
        <f>((((C24+C34)+C41)+C49)+C55)+C61</f>
        <v>6475</v>
      </c>
      <c s="175" r="D64"/>
      <c s="416" r="E64"/>
      <c s="112" r="F64"/>
      <c s="296" r="G64"/>
      <c s="296" r="H64"/>
      <c s="5" r="I64"/>
      <c s="175" r="J64"/>
    </row>
    <row r="65">
      <c t="s" s="312" r="A65">
        <v>101</v>
      </c>
      <c s="404" r="B65"/>
      <c s="427" r="C65">
        <f>(((((C18+C24)+C34)+C41)+C49)+C55)+C61</f>
        <v>8481</v>
      </c>
      <c t="s" s="425" r="D65">
        <v>102</v>
      </c>
      <c s="19" r="E65"/>
      <c s="375" r="F65"/>
      <c s="352" r="G65"/>
      <c s="352" r="H65"/>
      <c s="405" r="I65"/>
      <c s="425" r="J65"/>
    </row>
  </sheetData>
  <mergeCells count="1">
    <mergeCell ref="A2:J2"/>
  </mergeCells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>
      <pane topLeftCell="A2" ySplit="1.0" activePane="bottomLeft" state="frozen"/>
      <selection sqref="A2" activeCell="A2" pane="bottomLeft"/>
    </sheetView>
  </sheetViews>
  <sheetFormatPr customHeight="1" defaultColWidth="17.14" defaultRowHeight="12.75"/>
  <cols>
    <col min="1" customWidth="1" max="1" width="22.0"/>
    <col min="2" customWidth="1" max="2" width="34.71"/>
    <col min="4" customWidth="1" max="4" width="7.71"/>
    <col min="5" customWidth="1" max="5" width="45.57"/>
    <col min="6" customWidth="1" max="6" width="14.29"/>
    <col min="7" max="20" hidden="1"/>
  </cols>
  <sheetData>
    <row r="1">
      <c t="s" s="318" r="A1">
        <v>0</v>
      </c>
      <c s="319" r="B1"/>
      <c t="s" s="168" r="C1">
        <v>1</v>
      </c>
      <c s="77" r="D1"/>
      <c t="s" s="168" r="E1">
        <v>103</v>
      </c>
      <c t="s" s="168" r="F1">
        <v>1</v>
      </c>
      <c s="383" r="G1"/>
      <c s="383" r="H1"/>
      <c s="227" r="I1"/>
      <c s="318" r="J1"/>
    </row>
    <row r="2">
      <c t="s" s="320" r="A2">
        <v>3</v>
      </c>
      <c s="359" r="B2"/>
      <c s="80" r="C2"/>
      <c s="77" r="D2"/>
      <c s="80" r="E2"/>
      <c s="80" r="F2"/>
      <c s="80" r="G2"/>
      <c s="80" r="H2"/>
      <c s="250" r="I2"/>
      <c s="250" r="J2"/>
    </row>
    <row r="3">
      <c t="s" s="350" r="A3">
        <v>4</v>
      </c>
      <c s="130" r="B3"/>
      <c s="460" r="C3"/>
      <c s="77" r="D3"/>
      <c s="460" r="E3"/>
      <c s="460" r="F3"/>
      <c s="460" r="G3"/>
      <c s="460" r="H3"/>
      <c s="336" r="I3"/>
      <c s="336" r="J3"/>
    </row>
    <row r="4">
      <c t="s" s="114" r="A4">
        <v>5</v>
      </c>
      <c t="s" s="52" r="B4">
        <v>6</v>
      </c>
      <c s="455" r="C4">
        <v>30</v>
      </c>
      <c s="77" r="D4"/>
      <c t="s" r="E4">
        <v>104</v>
      </c>
      <c s="288" r="F4">
        <v>15</v>
      </c>
      <c s="223" r="G4"/>
      <c s="223" r="H4"/>
      <c s="223" r="I4"/>
      <c s="223" r="J4"/>
    </row>
    <row r="5">
      <c t="s" s="395" r="A5">
        <v>8</v>
      </c>
      <c t="s" s="52" r="B5">
        <v>9</v>
      </c>
      <c s="455" r="C5">
        <v>258</v>
      </c>
      <c s="77" r="D5"/>
      <c t="s" r="E5">
        <v>105</v>
      </c>
      <c s="150" r="F5">
        <v>200</v>
      </c>
      <c s="223" r="G5"/>
      <c s="223" r="H5"/>
      <c s="223" r="I5"/>
      <c s="223" r="J5"/>
    </row>
    <row r="6">
      <c t="s" s="114" r="A6">
        <v>11</v>
      </c>
      <c t="s" s="52" r="B6">
        <v>12</v>
      </c>
      <c s="455" r="C6">
        <v>362</v>
      </c>
      <c s="77" r="D6"/>
      <c t="s" r="E6">
        <v>106</v>
      </c>
      <c s="288" r="F6">
        <v>155</v>
      </c>
      <c s="223" r="G6"/>
      <c s="223" r="H6"/>
      <c s="223" r="I6"/>
      <c s="223" r="J6"/>
    </row>
    <row r="7">
      <c s="454" r="A7"/>
      <c t="s" s="454" r="B7">
        <v>14</v>
      </c>
      <c s="455" r="C7">
        <v>100</v>
      </c>
      <c s="77" r="D7"/>
      <c s="223" r="E7"/>
      <c s="288" r="F7"/>
      <c s="223" r="G7"/>
      <c s="223" r="H7"/>
      <c s="223" r="I7"/>
      <c s="223" r="J7"/>
    </row>
    <row r="8">
      <c t="s" s="114" r="A8">
        <v>15</v>
      </c>
      <c t="s" s="52" r="B8">
        <v>16</v>
      </c>
      <c s="455" r="C8">
        <v>100</v>
      </c>
      <c s="77" r="D8"/>
      <c s="223" r="E8"/>
      <c s="288" r="F8"/>
      <c s="223" r="G8"/>
      <c s="223" r="H8"/>
      <c s="223" r="I8"/>
      <c s="223" r="J8"/>
    </row>
    <row r="9">
      <c t="s" s="197" r="A9">
        <v>18</v>
      </c>
      <c t="s" s="454" r="B9">
        <v>19</v>
      </c>
      <c s="455" r="C9">
        <v>200</v>
      </c>
      <c s="77" r="D9"/>
      <c t="s" r="E9">
        <v>107</v>
      </c>
      <c s="150" r="F9">
        <v>300</v>
      </c>
      <c s="223" r="G9"/>
      <c s="223" r="H9"/>
      <c s="223" r="I9"/>
      <c s="223" r="J9"/>
    </row>
    <row r="10">
      <c t="s" s="114" r="A10">
        <v>20</v>
      </c>
      <c t="s" s="52" r="B10">
        <v>21</v>
      </c>
      <c s="455" r="C10">
        <v>70</v>
      </c>
      <c s="77" r="D10"/>
      <c t="s" r="E10">
        <v>108</v>
      </c>
      <c s="288" r="F10">
        <v>50</v>
      </c>
      <c s="223" r="G10"/>
      <c s="223" r="H10"/>
      <c s="223" r="I10"/>
      <c s="223" r="J10"/>
    </row>
    <row r="11">
      <c t="s" s="114" r="A11">
        <v>22</v>
      </c>
      <c t="s" s="52" r="B11">
        <v>23</v>
      </c>
      <c s="455" r="C11">
        <v>35</v>
      </c>
      <c s="77" r="D11"/>
      <c t="s" r="E11">
        <v>109</v>
      </c>
      <c s="288" r="F11">
        <v>40</v>
      </c>
      <c s="223" r="G11"/>
      <c s="223" r="H11"/>
      <c s="223" r="I11"/>
      <c s="223" r="J11"/>
    </row>
    <row r="12">
      <c t="s" s="114" r="A12">
        <v>24</v>
      </c>
      <c t="s" s="52" r="B12">
        <v>25</v>
      </c>
      <c s="455" r="C12">
        <v>630</v>
      </c>
      <c s="77" r="D12"/>
      <c t="s" s="114" r="E12">
        <v>24</v>
      </c>
      <c s="150" r="F12">
        <v>630</v>
      </c>
      <c s="223" r="G12"/>
      <c s="223" r="H12"/>
      <c s="223" r="I12"/>
      <c s="223" r="J12"/>
    </row>
    <row r="13">
      <c t="s" s="114" r="A13">
        <v>26</v>
      </c>
      <c t="s" s="52" r="B13">
        <v>27</v>
      </c>
      <c s="455" r="C13">
        <v>36</v>
      </c>
      <c s="77" r="D13"/>
      <c t="s" s="114" r="E13">
        <v>110</v>
      </c>
      <c s="150" r="F13">
        <v>36</v>
      </c>
      <c s="223" r="G13"/>
      <c s="223" r="H13"/>
      <c s="223" r="I13"/>
      <c s="223" r="J13"/>
    </row>
    <row r="14">
      <c t="s" s="114" r="A14">
        <v>29</v>
      </c>
      <c t="s" s="52" r="B14">
        <v>30</v>
      </c>
      <c s="455" r="C14">
        <v>70</v>
      </c>
      <c s="77" r="D14"/>
      <c t="s" r="E14">
        <v>111</v>
      </c>
      <c s="150" r="F14">
        <v>70</v>
      </c>
      <c s="223" r="G14"/>
      <c s="223" r="H14"/>
      <c s="223" r="I14"/>
      <c s="223" r="J14"/>
    </row>
    <row r="15">
      <c t="s" s="114" r="A15">
        <v>31</v>
      </c>
      <c t="s" s="52" r="B15">
        <v>32</v>
      </c>
      <c s="455" r="C15">
        <v>40</v>
      </c>
      <c s="77" r="D15"/>
      <c s="223" r="E15"/>
      <c s="288" r="F15"/>
      <c s="223" r="G15"/>
      <c s="223" r="H15"/>
      <c s="223" r="I15"/>
      <c s="223" r="J15"/>
    </row>
    <row r="16">
      <c t="s" s="3" r="A16">
        <v>33</v>
      </c>
      <c t="s" s="230" r="B16">
        <v>34</v>
      </c>
      <c s="424" r="C16">
        <v>50</v>
      </c>
      <c s="77" r="D16"/>
      <c s="288" r="F16"/>
      <c s="223" r="G16"/>
      <c s="223" r="H16"/>
      <c s="223" r="I16"/>
      <c s="223" r="J16"/>
    </row>
    <row r="17">
      <c t="s" s="114" r="A17">
        <v>36</v>
      </c>
      <c t="s" s="52" r="B17">
        <v>37</v>
      </c>
      <c s="455" r="C17">
        <v>25</v>
      </c>
      <c s="77" r="D17"/>
      <c t="s" r="E17">
        <v>36</v>
      </c>
      <c s="288" r="F17">
        <v>47</v>
      </c>
      <c s="223" r="G17"/>
      <c s="223" r="H17"/>
      <c s="223" r="I17"/>
      <c s="223" r="J17"/>
    </row>
    <row r="18">
      <c s="183" r="A18"/>
      <c s="213" r="B18"/>
      <c s="133" r="C18">
        <f>SUM(C4:C17)</f>
        <v>2006</v>
      </c>
      <c s="77" r="D18">
        <f>C18+C38</f>
        <v>3430</v>
      </c>
      <c s="213" r="E18"/>
      <c s="133" r="F18">
        <f>SUM(F4:F17)</f>
        <v>1543</v>
      </c>
      <c s="223" r="G18"/>
      <c s="223" r="H18"/>
      <c s="223" r="I18"/>
      <c s="223" r="J18"/>
    </row>
    <row r="19">
      <c t="s" s="350" r="A19">
        <v>38</v>
      </c>
      <c s="130" r="B19"/>
      <c s="189" r="C19"/>
      <c s="77" r="D19">
        <f>F18+F38</f>
        <v>3915</v>
      </c>
      <c s="189" r="E19"/>
      <c s="189" r="F19"/>
      <c s="223" r="G19"/>
      <c s="223" r="H19"/>
      <c s="223" r="I19"/>
      <c s="223" r="J19"/>
    </row>
    <row r="20">
      <c t="s" s="114" r="A20">
        <v>39</v>
      </c>
      <c t="s" s="52" r="B20">
        <v>40</v>
      </c>
      <c s="455" r="C20">
        <v>200</v>
      </c>
      <c s="77" r="D20"/>
      <c t="s" r="E20">
        <v>39</v>
      </c>
      <c s="288" r="F20">
        <v>220</v>
      </c>
      <c s="223" r="G20"/>
      <c s="223" r="H20"/>
      <c s="223" r="I20"/>
      <c s="223" r="J20"/>
    </row>
    <row r="21">
      <c t="s" s="114" r="A21">
        <v>41</v>
      </c>
      <c t="s" s="52" r="B21">
        <v>42</v>
      </c>
      <c s="455" r="C21">
        <v>100</v>
      </c>
      <c s="77" r="D21"/>
      <c t="s" r="E21">
        <v>112</v>
      </c>
      <c s="223" r="F21">
        <v>104</v>
      </c>
      <c s="223" r="G21"/>
      <c s="223" r="H21"/>
      <c s="223" r="I21"/>
      <c s="223" r="J21"/>
    </row>
    <row r="22">
      <c t="s" s="114" r="A22">
        <v>43</v>
      </c>
      <c s="52" r="B22"/>
      <c s="455" r="C22">
        <v>8</v>
      </c>
      <c s="77" r="D22"/>
      <c t="s" r="E22">
        <v>43</v>
      </c>
      <c s="288" r="F22">
        <v>15</v>
      </c>
      <c s="223" r="G22"/>
      <c s="223" r="H22"/>
      <c s="223" r="I22"/>
      <c s="223" r="J22"/>
    </row>
    <row r="23">
      <c t="s" s="114" r="A23">
        <v>44</v>
      </c>
      <c t="s" s="52" r="B23">
        <v>45</v>
      </c>
      <c s="455" r="C23">
        <v>80</v>
      </c>
      <c s="77" r="D23"/>
      <c t="s" r="E23">
        <v>44</v>
      </c>
      <c s="288" r="F23">
        <v>70</v>
      </c>
      <c s="223" r="G23"/>
      <c s="223" r="H23"/>
      <c s="223" r="I23"/>
      <c s="223" r="J23"/>
    </row>
    <row r="24">
      <c s="183" r="A24"/>
      <c s="213" r="B24"/>
      <c s="133" r="C24">
        <f>SUM(C20:C23)</f>
        <v>388</v>
      </c>
      <c s="77" r="D24"/>
      <c s="133" r="E24"/>
      <c s="133" r="F24">
        <f>SUM(F20:F23)</f>
        <v>409</v>
      </c>
      <c s="223" r="G24"/>
      <c s="223" r="H24"/>
      <c s="223" r="I24"/>
      <c s="223" r="J24"/>
    </row>
    <row r="25">
      <c t="s" s="350" r="A25">
        <v>46</v>
      </c>
      <c s="130" r="B25"/>
      <c s="189" r="C25"/>
      <c s="77" r="D25"/>
      <c s="189" r="E25"/>
      <c s="189" r="F25"/>
      <c s="223" r="G25"/>
      <c s="223" r="H25"/>
      <c s="223" r="I25"/>
      <c s="223" r="J25"/>
    </row>
    <row r="26">
      <c s="114" r="A26"/>
      <c s="52" r="B26"/>
      <c s="455" r="C26"/>
      <c s="77" r="D26"/>
      <c t="s" r="E26">
        <v>113</v>
      </c>
      <c s="288" r="F26">
        <v>30</v>
      </c>
      <c s="223" r="G26"/>
      <c s="223" r="H26"/>
      <c s="223" r="I26"/>
      <c s="223" r="J26"/>
    </row>
    <row r="27">
      <c s="114" r="A27"/>
      <c s="52" r="B27"/>
      <c s="455" r="C27"/>
      <c s="77" r="D27"/>
      <c t="s" r="E27">
        <v>114</v>
      </c>
      <c s="288" r="F27">
        <v>200</v>
      </c>
      <c s="223" r="G27"/>
      <c s="223" r="H27"/>
      <c s="223" r="I27"/>
      <c s="223" r="J27"/>
    </row>
    <row r="28">
      <c s="114" r="A28"/>
      <c s="52" r="B28"/>
      <c s="455" r="C28"/>
      <c s="77" r="D28"/>
      <c t="s" r="E28">
        <v>115</v>
      </c>
      <c s="150" r="F28">
        <v>50</v>
      </c>
      <c s="223" r="G28"/>
      <c s="223" r="H28"/>
      <c s="223" r="I28"/>
      <c s="223" r="J28"/>
    </row>
    <row r="29">
      <c t="s" s="114" r="A29">
        <v>47</v>
      </c>
      <c t="s" s="52" r="B29">
        <v>48</v>
      </c>
      <c s="455" r="C29">
        <v>116</v>
      </c>
      <c s="77" r="D29"/>
      <c t="s" r="E29">
        <v>116</v>
      </c>
      <c s="288" r="F29">
        <v>80</v>
      </c>
      <c s="223" r="G29"/>
      <c s="223" r="H29"/>
      <c s="223" r="I29"/>
      <c s="223" r="J29"/>
    </row>
    <row r="30">
      <c t="s" s="114" r="A30">
        <v>49</v>
      </c>
      <c t="s" s="52" r="B30">
        <v>50</v>
      </c>
      <c s="455" r="C30">
        <v>50</v>
      </c>
      <c s="77" r="D30"/>
      <c t="s" r="E30">
        <v>117</v>
      </c>
      <c s="288" r="F30">
        <v>170</v>
      </c>
      <c s="223" r="G30"/>
      <c s="223" r="H30"/>
      <c s="223" r="I30"/>
      <c s="223" r="J30"/>
    </row>
    <row r="31">
      <c t="s" s="52" r="A31">
        <v>51</v>
      </c>
      <c t="s" s="52" r="B31">
        <v>52</v>
      </c>
      <c s="455" r="C31">
        <v>107</v>
      </c>
      <c s="77" r="D31"/>
      <c t="s" r="E31">
        <v>118</v>
      </c>
      <c s="288" r="F31">
        <v>125</v>
      </c>
      <c s="223" r="G31"/>
      <c s="223" r="H31"/>
      <c s="223" r="I31"/>
      <c s="223" r="J31"/>
    </row>
    <row r="32">
      <c t="s" s="52" r="A32">
        <v>53</v>
      </c>
      <c t="s" s="52" r="B32">
        <v>54</v>
      </c>
      <c s="455" r="C32">
        <v>318</v>
      </c>
      <c s="77" r="D32"/>
      <c t="s" r="E32">
        <v>119</v>
      </c>
      <c s="288" r="F32">
        <v>187</v>
      </c>
      <c s="223" r="G32"/>
      <c s="223" r="H32"/>
      <c s="223" r="I32"/>
      <c s="223" r="J32"/>
    </row>
    <row r="33">
      <c t="s" s="52" r="A33">
        <v>56</v>
      </c>
      <c t="s" s="52" r="B33">
        <v>57</v>
      </c>
      <c s="455" r="C33">
        <v>260</v>
      </c>
      <c s="77" r="D33"/>
      <c t="s" r="E33">
        <v>120</v>
      </c>
      <c s="288" r="F33">
        <v>240</v>
      </c>
      <c s="223" r="G33"/>
      <c s="223" r="H33"/>
      <c s="223" r="I33"/>
      <c s="223" r="J33"/>
    </row>
    <row r="34">
      <c t="s" s="52" r="A34">
        <v>58</v>
      </c>
      <c t="s" s="52" r="B34">
        <v>121</v>
      </c>
      <c s="455" r="C34"/>
      <c s="77" r="D34"/>
      <c t="s" r="E34">
        <v>122</v>
      </c>
      <c s="288" r="F34">
        <v>640</v>
      </c>
      <c s="223" r="G34"/>
      <c s="223" r="H34"/>
      <c s="223" r="I34"/>
      <c s="223" r="J34"/>
    </row>
    <row r="35">
      <c t="s" s="52" r="A35">
        <v>60</v>
      </c>
      <c t="s" s="52" r="B35">
        <v>61</v>
      </c>
      <c s="455" r="C35">
        <v>73</v>
      </c>
      <c s="77" r="D35"/>
      <c s="288" r="F35"/>
      <c s="223" r="G35"/>
      <c s="223" r="H35"/>
      <c s="223" r="I35"/>
      <c s="223" r="J35"/>
    </row>
    <row r="36">
      <c t="s" s="52" r="A36">
        <v>62</v>
      </c>
      <c t="s" s="52" r="B36">
        <v>63</v>
      </c>
      <c s="455" r="C36">
        <v>500</v>
      </c>
      <c s="77" r="D36"/>
      <c t="s" r="E36">
        <v>123</v>
      </c>
      <c s="223" r="F36">
        <v>600</v>
      </c>
      <c s="223" r="G36"/>
      <c s="223" r="H36"/>
      <c s="223" r="I36"/>
      <c s="223" r="J36"/>
    </row>
    <row r="37">
      <c s="52" r="A37"/>
      <c s="52" r="B37"/>
      <c s="455" r="C37"/>
      <c s="77" r="D37"/>
      <c t="s" r="E37">
        <v>124</v>
      </c>
      <c s="223" r="F37">
        <v>50</v>
      </c>
      <c s="223" r="G37"/>
      <c s="223" r="H37"/>
      <c s="223" r="I37"/>
      <c s="223" r="J37"/>
    </row>
    <row r="38">
      <c s="183" r="A38"/>
      <c s="213" r="B38"/>
      <c s="133" r="C38">
        <f>SUM(C26:C37)</f>
        <v>1424</v>
      </c>
      <c s="77" r="D38"/>
      <c s="133" r="E38"/>
      <c s="133" r="F38">
        <f>SUM(F26:F37)</f>
        <v>2372</v>
      </c>
      <c s="223" r="G38"/>
      <c s="223" r="H38"/>
      <c s="223" r="I38"/>
      <c s="223" r="J38"/>
    </row>
    <row r="39">
      <c t="s" s="350" r="A39">
        <v>64</v>
      </c>
      <c s="130" r="B39"/>
      <c s="189" r="C39"/>
      <c s="77" r="D39"/>
      <c s="189" r="E39"/>
      <c s="189" r="F39"/>
      <c s="223" r="G39"/>
      <c s="223" r="H39"/>
      <c s="223" r="I39"/>
      <c s="223" r="J39"/>
    </row>
    <row r="40">
      <c t="s" s="114" r="A40">
        <v>65</v>
      </c>
      <c t="s" s="52" r="B40">
        <v>66</v>
      </c>
      <c s="455" r="C40">
        <v>260</v>
      </c>
      <c s="77" r="D40"/>
      <c t="s" r="E40">
        <v>125</v>
      </c>
      <c s="288" r="F40">
        <v>440</v>
      </c>
      <c s="223" r="G40"/>
      <c s="223" r="H40"/>
      <c s="223" r="I40"/>
      <c s="223" r="J40"/>
    </row>
    <row r="41">
      <c t="s" s="114" r="A41">
        <v>68</v>
      </c>
      <c s="52" r="B41"/>
      <c s="455" r="C41">
        <v>57</v>
      </c>
      <c s="77" r="D41"/>
      <c t="s" r="E41">
        <v>126</v>
      </c>
      <c s="288" r="F41">
        <v>100</v>
      </c>
      <c s="223" r="G41"/>
      <c s="223" r="H41"/>
      <c s="223" r="I41"/>
      <c s="223" r="J41"/>
    </row>
    <row r="42">
      <c t="s" s="52" r="A42">
        <v>70</v>
      </c>
      <c t="s" s="52" r="B42">
        <v>71</v>
      </c>
      <c s="455" r="C42">
        <v>460</v>
      </c>
      <c s="77" r="D42"/>
      <c t="s" r="E42">
        <v>127</v>
      </c>
      <c s="288" r="F42">
        <v>900</v>
      </c>
      <c s="223" r="G42"/>
      <c s="223" r="H42"/>
      <c s="223" r="I42"/>
      <c s="223" r="J42"/>
    </row>
    <row r="43">
      <c t="s" s="52" r="A43">
        <v>72</v>
      </c>
      <c t="s" s="52" r="B43">
        <v>73</v>
      </c>
      <c s="455" r="C43">
        <v>368</v>
      </c>
      <c s="77" r="D43"/>
      <c t="s" r="E43">
        <v>128</v>
      </c>
      <c s="288" r="F43">
        <v>930</v>
      </c>
      <c s="223" r="G43"/>
      <c s="223" r="H43"/>
      <c s="223" r="I43"/>
      <c s="223" r="J43"/>
    </row>
    <row r="44">
      <c t="s" s="52" r="A44">
        <v>74</v>
      </c>
      <c s="52" r="B44"/>
      <c s="455" r="C44">
        <v>96</v>
      </c>
      <c s="77" r="D44"/>
      <c t="s" r="E44">
        <v>68</v>
      </c>
      <c s="288" r="F44">
        <v>74</v>
      </c>
      <c s="223" r="G44"/>
      <c s="223" r="H44"/>
      <c s="223" r="I44"/>
      <c s="223" r="J44"/>
    </row>
    <row r="45">
      <c s="183" r="A45"/>
      <c s="213" r="B45"/>
      <c s="133" r="C45">
        <f>SUM(C40:C44)</f>
        <v>1241</v>
      </c>
      <c s="77" r="D45"/>
      <c s="133" r="E45"/>
      <c s="133" r="F45">
        <f>SUM(F40:F44)</f>
        <v>2444</v>
      </c>
      <c s="223" r="G45"/>
      <c s="223" r="H45"/>
      <c s="223" r="I45"/>
      <c s="223" r="J45"/>
    </row>
    <row r="46">
      <c t="s" s="350" r="A46">
        <v>75</v>
      </c>
      <c s="130" r="B46"/>
      <c s="460" r="C46"/>
      <c s="77" r="D46"/>
      <c s="223" r="E46"/>
      <c s="223" r="F46"/>
      <c s="223" r="G46"/>
      <c s="223" r="H46"/>
      <c s="223" r="I46"/>
      <c s="223" r="J46"/>
    </row>
    <row r="47">
      <c t="s" s="114" r="A47">
        <v>76</v>
      </c>
      <c t="s" s="52" r="B47">
        <v>77</v>
      </c>
      <c s="13" r="C47">
        <v>111</v>
      </c>
      <c s="77" r="D47"/>
      <c t="s" r="E47">
        <v>129</v>
      </c>
      <c s="288" r="F47">
        <v>200</v>
      </c>
      <c s="223" r="G47"/>
      <c s="223" r="H47"/>
      <c s="223" r="I47"/>
      <c s="223" r="J47"/>
    </row>
    <row r="48">
      <c t="s" s="114" r="A48">
        <v>78</v>
      </c>
      <c t="s" s="52" r="B48">
        <v>79</v>
      </c>
      <c s="13" r="C48">
        <v>20</v>
      </c>
      <c s="77" r="D48"/>
      <c t="s" r="E48">
        <v>130</v>
      </c>
      <c s="288" r="F48">
        <v>77</v>
      </c>
      <c s="223" r="G48"/>
      <c s="223" r="H48"/>
      <c s="223" r="I48"/>
      <c s="223" r="J48"/>
    </row>
    <row r="49">
      <c t="s" s="114" r="A49">
        <v>80</v>
      </c>
      <c t="s" s="52" r="B49">
        <v>81</v>
      </c>
      <c s="13" r="C49">
        <v>9</v>
      </c>
      <c s="77" r="D49"/>
      <c t="s" r="E49">
        <v>80</v>
      </c>
      <c s="288" r="F49">
        <v>17</v>
      </c>
      <c s="223" r="G49"/>
      <c s="223" r="H49"/>
      <c s="223" r="I49"/>
      <c s="223" r="J49"/>
    </row>
    <row r="50">
      <c t="s" s="114" r="A50">
        <v>82</v>
      </c>
      <c t="s" s="52" r="B50">
        <v>83</v>
      </c>
      <c s="13" r="C50">
        <v>10</v>
      </c>
      <c s="77" r="D50"/>
      <c t="s" r="E50">
        <v>131</v>
      </c>
      <c s="288" r="F50">
        <v>30</v>
      </c>
      <c s="223" r="G50"/>
      <c s="223" r="H50"/>
      <c s="223" r="I50"/>
      <c s="223" r="J50"/>
    </row>
    <row r="51">
      <c t="s" s="114" r="A51">
        <v>84</v>
      </c>
      <c s="52" r="B51"/>
      <c s="13" r="C51">
        <v>1000</v>
      </c>
      <c s="77" r="D51"/>
      <c t="s" r="E51">
        <v>132</v>
      </c>
      <c s="150" r="F51">
        <v>1000</v>
      </c>
      <c s="223" r="G51"/>
      <c s="223" r="H51"/>
      <c s="223" r="I51"/>
      <c s="223" r="J51"/>
    </row>
    <row r="52">
      <c t="s" s="114" r="A52">
        <v>86</v>
      </c>
      <c s="52" r="B52"/>
      <c s="13" r="C52">
        <v>2500</v>
      </c>
      <c s="77" r="D52"/>
      <c t="s" r="E52">
        <v>133</v>
      </c>
      <c s="288" r="F52">
        <v>1800</v>
      </c>
      <c s="223" r="G52"/>
      <c s="223" r="H52"/>
      <c s="223" r="I52"/>
      <c s="223" r="J52"/>
    </row>
    <row r="53">
      <c s="183" r="A53"/>
      <c s="213" r="B53"/>
      <c s="133" r="C53">
        <f>SUM(C47:C52)</f>
        <v>3650</v>
      </c>
      <c s="77" r="D53"/>
      <c s="133" r="E53"/>
      <c s="133" r="F53">
        <f>SUM(F47:F52)</f>
        <v>3124</v>
      </c>
      <c s="223" r="G53"/>
      <c s="223" r="H53"/>
      <c s="223" r="I53"/>
      <c s="223" r="J53"/>
    </row>
    <row r="54">
      <c t="s" s="350" r="A54">
        <v>88</v>
      </c>
      <c s="130" r="B54"/>
      <c s="460" r="C54"/>
      <c s="77" r="D54"/>
      <c s="460" r="E54"/>
      <c s="460" r="F54"/>
      <c s="223" r="G54"/>
      <c s="223" r="H54"/>
      <c s="223" r="I54"/>
      <c s="223" r="J54"/>
    </row>
    <row r="55">
      <c t="s" s="114" r="A55">
        <v>89</v>
      </c>
      <c s="455" r="B55"/>
      <c s="13" r="C55"/>
      <c s="77" r="D55"/>
      <c s="223" r="E55"/>
      <c s="223" r="F55"/>
      <c s="223" r="G55"/>
      <c s="223" r="H55"/>
      <c s="223" r="I55"/>
      <c s="223" r="J55"/>
    </row>
    <row r="56">
      <c t="s" s="114" r="A56">
        <v>90</v>
      </c>
      <c s="455" r="B56"/>
      <c s="455" r="C56"/>
      <c s="77" r="D56"/>
      <c s="223" r="E56"/>
      <c s="223" r="F56"/>
      <c s="223" r="G56"/>
      <c s="223" r="H56"/>
      <c s="223" r="I56"/>
      <c s="223" r="J56"/>
    </row>
    <row r="57">
      <c t="s" s="114" r="A57">
        <v>91</v>
      </c>
      <c s="455" r="B57"/>
      <c s="13" r="C57"/>
      <c s="77" r="D57"/>
      <c s="223" r="E57"/>
      <c s="223" r="F57"/>
      <c s="223" r="G57"/>
      <c s="223" r="H57"/>
      <c s="223" r="I57"/>
      <c s="223" r="J57"/>
    </row>
    <row r="58">
      <c t="s" s="114" r="A58">
        <v>92</v>
      </c>
      <c s="455" r="B58"/>
      <c s="13" r="C58"/>
      <c s="77" r="D58"/>
      <c s="223" r="E58"/>
      <c s="223" r="F58"/>
      <c s="223" r="G58"/>
      <c s="223" r="H58"/>
      <c s="223" r="I58"/>
      <c s="223" r="J58"/>
    </row>
    <row r="59">
      <c s="183" r="A59"/>
      <c s="213" r="B59"/>
      <c s="133" r="C59">
        <v>100</v>
      </c>
      <c s="77" r="D59"/>
      <c t="s" s="133" r="E59">
        <v>134</v>
      </c>
      <c s="133" r="F59">
        <v>165</v>
      </c>
      <c s="223" r="G59"/>
      <c s="223" r="H59"/>
      <c s="223" r="I59"/>
      <c s="223" r="J59"/>
    </row>
    <row r="60">
      <c t="s" s="350" r="A60">
        <v>93</v>
      </c>
      <c s="130" r="B60"/>
      <c s="460" r="C60"/>
      <c s="77" r="D60"/>
      <c s="460" r="E60"/>
      <c s="460" r="F60"/>
      <c s="223" r="G60"/>
      <c s="223" r="H60"/>
      <c s="223" r="I60"/>
      <c s="223" r="J60"/>
    </row>
    <row r="61">
      <c t="s" s="114" r="A61">
        <v>94</v>
      </c>
      <c s="52" r="B61"/>
      <c s="13" r="C61">
        <v>60</v>
      </c>
      <c s="77" r="D61"/>
      <c t="s" r="E61">
        <v>135</v>
      </c>
      <c s="223" r="F61">
        <v>100</v>
      </c>
      <c s="223" r="G61"/>
      <c s="223" r="H61"/>
      <c s="223" r="I61"/>
      <c s="223" r="J61"/>
    </row>
    <row r="62">
      <c t="s" s="114" r="A62">
        <v>95</v>
      </c>
      <c s="52" r="B62"/>
      <c s="455" r="C62">
        <v>86</v>
      </c>
      <c s="77" r="D62"/>
      <c t="s" r="E62">
        <v>95</v>
      </c>
      <c s="288" r="F62">
        <v>130</v>
      </c>
      <c s="223" r="G62"/>
      <c s="223" r="H62"/>
      <c s="223" r="I62"/>
      <c s="223" r="J62"/>
    </row>
    <row r="63">
      <c t="s" s="114" r="A63">
        <v>96</v>
      </c>
      <c s="52" r="B63"/>
      <c s="13" r="C63">
        <v>6</v>
      </c>
      <c s="77" r="D63"/>
      <c t="s" r="E63">
        <v>136</v>
      </c>
      <c s="288" r="F63">
        <v>13</v>
      </c>
      <c s="223" r="G63"/>
      <c s="223" r="H63"/>
      <c s="223" r="I63"/>
      <c s="223" r="J63"/>
    </row>
    <row r="64">
      <c t="s" s="114" r="A64">
        <v>97</v>
      </c>
      <c s="52" r="B64"/>
      <c s="13" r="C64">
        <v>20</v>
      </c>
      <c s="77" r="D64"/>
      <c t="s" r="E64">
        <v>137</v>
      </c>
      <c s="13" r="F64">
        <v>20</v>
      </c>
      <c s="223" r="G64"/>
      <c s="223" r="H64"/>
      <c s="223" r="I64"/>
      <c s="223" r="J64"/>
    </row>
    <row r="65">
      <c s="114" r="A65"/>
      <c s="52" r="B65"/>
      <c s="13" r="C65"/>
      <c s="77" r="D65"/>
      <c t="s" r="E65">
        <v>138</v>
      </c>
      <c s="288" r="F65">
        <v>260</v>
      </c>
      <c s="223" r="G65"/>
      <c s="223" r="H65"/>
      <c s="223" r="I65"/>
      <c s="223" r="J65"/>
    </row>
    <row r="66">
      <c s="183" r="A66"/>
      <c s="213" r="B66"/>
      <c s="133" r="C66">
        <f>SUM(C61:C65)</f>
        <v>172</v>
      </c>
      <c s="77" r="D66"/>
      <c s="133" r="E66"/>
      <c s="133" r="F66">
        <f>SUM(F61:F65)</f>
        <v>523</v>
      </c>
      <c s="223" r="G66"/>
      <c s="223" r="H66"/>
      <c s="223" r="I66"/>
      <c s="223" r="J66"/>
    </row>
    <row r="67">
      <c t="s" s="242" r="A67">
        <v>98</v>
      </c>
      <c s="433" r="B67"/>
      <c s="45" r="C67"/>
      <c s="77" r="D67"/>
      <c t="s" s="242" r="E67">
        <v>98</v>
      </c>
      <c s="433" r="F67"/>
      <c s="223" r="G67"/>
      <c s="223" r="H67"/>
      <c s="223" r="I67"/>
      <c s="223" r="J67"/>
    </row>
    <row r="68">
      <c t="s" s="79" r="A68">
        <v>99</v>
      </c>
      <c s="342" r="B68"/>
      <c s="103" r="C68">
        <f>(C69-C52)-900</f>
        <v>3575</v>
      </c>
      <c s="77" r="D68"/>
      <c s="342" r="E68"/>
      <c s="103" r="F68">
        <f>(F69-F52)-900</f>
        <v>6337</v>
      </c>
      <c s="223" r="G68"/>
      <c s="223" r="H68"/>
      <c s="223" r="I68"/>
      <c s="223" r="J68"/>
    </row>
    <row r="69">
      <c t="s" s="368" r="A69">
        <v>100</v>
      </c>
      <c s="328" r="B69"/>
      <c s="225" r="C69">
        <f>((((C24+C38)+C45)+C53)+C59)+C66</f>
        <v>6975</v>
      </c>
      <c s="77" r="D69"/>
      <c s="328" r="E69"/>
      <c s="225" r="F69">
        <f>((((F24+F38)+F45)+F53)+F59)+F66</f>
        <v>9037</v>
      </c>
      <c s="223" r="G69"/>
      <c s="223" r="H69"/>
      <c s="223" r="I69"/>
      <c s="223" r="J69"/>
    </row>
    <row r="70">
      <c t="s" s="301" r="A70">
        <v>101</v>
      </c>
      <c s="110" r="B70"/>
      <c s="294" r="C70">
        <f>(((((C18+C24)+C38)+C45)+C53)+C59)+C66</f>
        <v>8981</v>
      </c>
      <c s="77" r="D70"/>
      <c s="110" r="E70"/>
      <c s="294" r="F70">
        <f>(((((F18+F24)+F38)+F45)+F53)+F59)+F66</f>
        <v>10580</v>
      </c>
      <c s="223" r="G70"/>
      <c s="223" r="H70"/>
      <c s="223" r="I70"/>
      <c s="223" r="J70"/>
    </row>
    <row r="71" hidden="1"/>
    <row r="72" hidden="1"/>
    <row r="73" hidden="1"/>
    <row r="74" hidden="1"/>
    <row r="75" hidden="1"/>
    <row r="76" hidden="1"/>
    <row r="77" hidden="1"/>
    <row r="78" hidden="1"/>
    <row r="79" hidden="1"/>
    <row r="80" hidden="1"/>
    <row r="81" hidden="1"/>
    <row r="82" hidden="1"/>
    <row r="83" hidden="1"/>
    <row r="84" hidden="1"/>
    <row r="85" hidden="1"/>
    <row r="86" hidden="1"/>
    <row r="87" hidden="1"/>
    <row r="88" hidden="1"/>
    <row r="89" hidden="1"/>
    <row r="90" hidden="1"/>
    <row r="91" hidden="1"/>
    <row r="92" hidden="1"/>
    <row r="93" hidden="1"/>
    <row r="94" hidden="1"/>
    <row r="95" hidden="1"/>
    <row r="96" hidden="1"/>
    <row r="97" hidden="1"/>
    <row r="98" hidden="1"/>
    <row r="99" hidden="1"/>
  </sheetData>
  <mergeCells count="1">
    <mergeCell ref="A2:C2"/>
  </mergeCells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7.14" defaultRowHeight="12.75"/>
  <cols>
    <col min="1" customWidth="1" max="1" width="23.57"/>
    <col min="2" customWidth="1" max="2" width="29.29"/>
    <col min="3" customWidth="1" max="3" width="35.71"/>
    <col min="4" customWidth="1" max="4" width="9.43"/>
    <col min="5" customWidth="1" max="5" width="9.29"/>
  </cols>
  <sheetData>
    <row r="1">
      <c t="s" s="450" r="A1">
        <v>139</v>
      </c>
      <c s="450" r="B1"/>
      <c s="450" r="C1"/>
      <c s="450" r="D1"/>
      <c s="450" r="E1"/>
    </row>
    <row r="2">
      <c s="450" r="A2"/>
      <c s="450" r="B2"/>
      <c s="450" r="C2"/>
      <c s="450" r="D2"/>
      <c s="450" r="E2"/>
    </row>
    <row r="3">
      <c s="450" r="A3"/>
      <c s="450" r="B3"/>
      <c s="450" r="C3"/>
      <c s="450" r="D3"/>
      <c s="450" r="E3"/>
    </row>
    <row r="4">
      <c s="450" r="A4"/>
      <c s="450" r="B4"/>
      <c s="450" r="C4"/>
      <c s="450" r="D4"/>
      <c s="450" r="E4"/>
    </row>
    <row r="5">
      <c s="450" r="A5"/>
      <c s="450" r="B5"/>
      <c s="450" r="C5"/>
      <c s="450" r="D5"/>
      <c s="450" r="E5"/>
    </row>
    <row r="6">
      <c s="450" r="A6"/>
      <c s="450" r="B6"/>
      <c s="450" r="C6"/>
      <c s="450" r="D6"/>
      <c s="450" r="E6"/>
    </row>
    <row r="7">
      <c s="450" r="A7"/>
      <c s="450" r="B7"/>
      <c s="450" r="C7"/>
      <c s="450" r="D7"/>
      <c s="450" r="E7"/>
    </row>
    <row r="8">
      <c s="450" r="A8"/>
      <c s="450" r="B8"/>
      <c s="450" r="C8"/>
      <c s="450" r="D8"/>
      <c s="450" r="E8"/>
    </row>
    <row r="9">
      <c s="450" r="A9"/>
      <c s="450" r="B9"/>
      <c s="450" r="C9"/>
      <c s="450" r="D9"/>
      <c s="450" r="E9"/>
    </row>
    <row r="10">
      <c s="450" r="A10"/>
      <c s="450" r="B10"/>
      <c s="450" r="C10"/>
      <c s="450" r="D10"/>
      <c s="450" r="E10"/>
    </row>
    <row r="11">
      <c s="450" r="A11"/>
      <c s="450" r="B11"/>
      <c s="450" r="C11"/>
      <c s="450" r="D11"/>
      <c s="450" r="E11"/>
    </row>
    <row r="12">
      <c s="450" r="A12"/>
      <c s="450" r="B12"/>
      <c s="450" r="C12"/>
      <c s="450" r="D12"/>
      <c s="450" r="E12"/>
    </row>
    <row r="13">
      <c s="450" r="A13"/>
      <c s="450" r="B13"/>
      <c s="450" r="C13"/>
      <c s="450" r="D13"/>
      <c s="450" r="E13"/>
    </row>
    <row r="14">
      <c s="450" r="A14"/>
      <c s="450" r="B14"/>
      <c s="450" r="C14"/>
      <c s="450" r="D14"/>
      <c s="450" r="E14"/>
    </row>
    <row r="15">
      <c s="450" r="A15"/>
      <c s="450" r="B15"/>
      <c s="450" r="C15"/>
      <c s="450" r="D15"/>
      <c s="450" r="E15"/>
    </row>
    <row r="16">
      <c s="450" r="A16"/>
      <c s="450" r="B16"/>
      <c s="450" r="C16"/>
      <c s="450" r="D16"/>
      <c s="450" r="E16"/>
    </row>
    <row r="17">
      <c s="450" r="A17"/>
      <c s="450" r="B17"/>
      <c s="450" r="C17"/>
      <c s="450" r="D17"/>
      <c s="450" r="E17"/>
    </row>
    <row r="18">
      <c s="450" r="A18"/>
      <c s="450" r="B18"/>
      <c s="450" r="C18"/>
      <c s="450" r="D18"/>
      <c s="450" r="E18"/>
    </row>
    <row r="19">
      <c s="450" r="A19"/>
      <c s="450" r="B19"/>
      <c s="450" r="C19"/>
      <c s="450" r="D19"/>
      <c s="450" r="E19"/>
    </row>
    <row r="20">
      <c s="450" r="A20"/>
      <c s="450" r="B20"/>
      <c s="450" r="C20"/>
      <c s="450" r="D20"/>
      <c s="450" r="E20"/>
    </row>
    <row r="21">
      <c s="450" r="A21"/>
      <c s="450" r="B21"/>
      <c s="450" r="C21"/>
      <c s="450" r="D21"/>
      <c s="450" r="E21"/>
    </row>
    <row r="22">
      <c s="450" r="A22"/>
      <c s="450" r="B22"/>
      <c s="450" r="C22"/>
      <c s="450" r="D22"/>
      <c s="450" r="E22"/>
    </row>
    <row r="23">
      <c s="450" r="A23"/>
      <c s="450" r="B23"/>
      <c s="450" r="C23"/>
      <c s="450" r="D23"/>
      <c s="450" r="E23"/>
    </row>
    <row r="24">
      <c s="450" r="A24"/>
      <c s="450" r="B24"/>
      <c s="450" r="C24"/>
      <c s="450" r="D24"/>
      <c s="450" r="E24"/>
    </row>
    <row r="25">
      <c s="450" r="A25"/>
      <c s="450" r="B25"/>
      <c s="450" r="C25"/>
      <c s="450" r="D25"/>
      <c s="450" r="E25"/>
    </row>
    <row r="26">
      <c s="450" r="A26"/>
      <c s="450" r="B26"/>
      <c s="450" r="C26"/>
      <c s="450" r="D26"/>
      <c s="450" r="E26"/>
    </row>
  </sheetData>
  <mergeCells count="1">
    <mergeCell ref="A1:E26"/>
  </mergeCells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>
      <pane topLeftCell="A2" ySplit="1.0" activePane="bottomLeft" state="frozen"/>
      <selection sqref="A2" activeCell="A2" pane="bottomLeft"/>
    </sheetView>
  </sheetViews>
  <sheetFormatPr customHeight="1" defaultColWidth="17.14" defaultRowHeight="12.75"/>
  <cols>
    <col min="1" customWidth="1" max="1" width="50.0"/>
    <col min="2" customWidth="1" max="2" width="9.43"/>
    <col min="3" customWidth="1" max="3" width="2.86"/>
    <col min="4" customWidth="1" max="4" width="10.43"/>
    <col min="5" customWidth="1" max="5" width="8.57"/>
    <col min="6" customWidth="1" max="6" width="10.0"/>
    <col min="7" customWidth="1" max="7" hidden="1" width="7.29"/>
    <col min="8" customWidth="1" max="8" width="211.0"/>
  </cols>
  <sheetData>
    <row r="1">
      <c t="s" s="239" r="A1">
        <v>140</v>
      </c>
      <c t="s" s="346" r="B1">
        <v>141</v>
      </c>
      <c s="275" r="C1"/>
      <c t="s" s="346" r="D1">
        <v>142</v>
      </c>
      <c t="s" s="346" r="E1">
        <v>143</v>
      </c>
      <c t="s" s="346" r="F1">
        <v>144</v>
      </c>
      <c t="s" s="346" r="G1">
        <v>145</v>
      </c>
      <c t="s" s="239" r="H1">
        <v>146</v>
      </c>
      <c s="199" r="I1"/>
      <c s="346" r="J1"/>
      <c s="346" r="K1"/>
      <c s="346" r="L1"/>
      <c s="346" r="M1"/>
      <c s="346" r="N1"/>
      <c s="346" r="O1"/>
      <c s="346" r="P1"/>
      <c s="346" r="Q1"/>
      <c s="346" r="R1"/>
      <c s="30" r="S1"/>
    </row>
    <row r="2">
      <c t="s" s="81" r="A2">
        <v>147</v>
      </c>
      <c s="81" r="B2"/>
      <c s="62" r="C2"/>
      <c s="265" r="D2"/>
      <c s="265" r="E2"/>
      <c s="265" r="F2"/>
      <c s="91" r="G2"/>
      <c s="81" r="H2"/>
      <c s="81" r="I2"/>
      <c s="62" r="J2"/>
      <c s="265" r="K2"/>
      <c s="265" r="L2"/>
      <c s="265" r="M2"/>
      <c s="91" r="N2"/>
      <c s="248" r="O2"/>
      <c s="91" r="P2"/>
      <c s="91" r="Q2"/>
      <c s="265" r="R2"/>
      <c s="265" r="S2"/>
      <c s="265" r="T2"/>
      <c s="265" r="U2"/>
      <c s="265" r="V2"/>
      <c s="265" r="W2"/>
      <c s="265" r="X2"/>
      <c s="265" r="Y2"/>
      <c s="279" r="Z2"/>
    </row>
    <row r="3">
      <c s="218" r="A3"/>
      <c s="288" r="B3"/>
      <c s="62" r="C3"/>
      <c s="288" r="D3"/>
      <c s="288" r="E3"/>
      <c s="288" r="F3"/>
      <c s="288" r="G3"/>
      <c s="285" r="H3"/>
      <c s="327" r="I3"/>
      <c s="288" r="J3"/>
      <c s="288" r="K3"/>
      <c s="288" r="L3"/>
      <c s="288" r="M3"/>
      <c s="288" r="N3"/>
      <c s="288" r="O3"/>
      <c s="288" r="P3"/>
      <c s="288" r="Q3"/>
      <c s="288" r="R3"/>
    </row>
    <row r="4">
      <c t="s" s="347" r="A4">
        <v>148</v>
      </c>
      <c s="62" r="B4"/>
      <c s="62" r="C4"/>
      <c s="62" r="D4"/>
      <c s="62" r="E4"/>
      <c s="62" r="F4"/>
      <c s="62" r="G4"/>
      <c s="62" r="H4"/>
      <c s="62" r="I4"/>
      <c s="62" r="J4"/>
      <c s="62" r="K4"/>
      <c s="62" r="L4"/>
      <c s="62" r="M4"/>
      <c s="62" r="N4"/>
      <c s="62" r="O4"/>
      <c s="62" r="P4"/>
      <c s="62" r="Q4"/>
      <c s="62" r="R4"/>
    </row>
    <row customHeight="1" r="5" ht="8.25">
      <c t="s" s="252" r="A5">
        <v>149</v>
      </c>
      <c s="288" r="B5">
        <v>6.3</v>
      </c>
      <c s="207" r="C5"/>
      <c s="288" r="E5"/>
      <c s="288" r="F5"/>
      <c s="288" r="G5">
        <v>246.95</v>
      </c>
      <c t="s" s="399" r="H5">
        <v>150</v>
      </c>
      <c s="288" r="I5"/>
      <c s="288" r="J5"/>
      <c s="288" r="K5"/>
      <c s="288" r="L5"/>
      <c s="288" r="M5"/>
      <c s="288" r="N5"/>
      <c s="288" r="O5"/>
      <c s="288" r="P5"/>
      <c s="288" r="Q5"/>
      <c s="288" r="R5"/>
    </row>
    <row r="6">
      <c t="s" s="393" r="A6">
        <v>151</v>
      </c>
      <c s="205" r="B6">
        <v>0</v>
      </c>
      <c s="62" r="C6"/>
      <c s="288" r="D6"/>
      <c s="288" r="E6"/>
      <c s="288" r="F6">
        <v>6.6</v>
      </c>
      <c s="288" r="G6">
        <v>171.57</v>
      </c>
      <c t="s" s="399" r="H6">
        <v>152</v>
      </c>
      <c s="288" r="I6"/>
      <c s="288" r="J6"/>
      <c s="288" r="K6"/>
      <c s="288" r="L6"/>
      <c s="288" r="M6"/>
      <c s="288" r="N6"/>
      <c s="288" r="O6"/>
      <c s="288" r="P6"/>
      <c s="288" r="Q6"/>
      <c s="288" r="R6"/>
    </row>
    <row r="7">
      <c t="s" s="252" r="A7">
        <v>153</v>
      </c>
      <c s="205" r="B7">
        <v>0</v>
      </c>
      <c s="62" r="C7"/>
      <c s="288" r="D7"/>
      <c s="288" r="E7"/>
      <c s="288" r="F7">
        <v>26.1</v>
      </c>
      <c s="288" r="G7">
        <v>108.95</v>
      </c>
      <c t="s" s="399" r="H7">
        <v>154</v>
      </c>
      <c s="288" r="I7"/>
      <c s="288" r="J7"/>
      <c s="288" r="K7"/>
      <c s="288" r="L7"/>
      <c s="288" r="M7"/>
      <c s="288" r="N7"/>
      <c s="288" r="O7"/>
      <c s="288" r="P7"/>
      <c s="288" r="Q7"/>
      <c s="288" r="R7"/>
    </row>
    <row r="8">
      <c t="s" s="144" r="A8">
        <v>155</v>
      </c>
      <c s="205" r="B8">
        <v>0</v>
      </c>
      <c s="62" r="C8"/>
      <c s="288" r="D8"/>
      <c s="288" r="E8"/>
      <c s="288" r="F8">
        <v>1.8</v>
      </c>
      <c s="451" r="G8">
        <v>26.95</v>
      </c>
      <c t="s" s="399" r="H8">
        <v>156</v>
      </c>
      <c s="288" r="I8"/>
      <c s="288" r="J8"/>
      <c s="288" r="K8"/>
      <c s="288" r="L8"/>
      <c s="288" r="M8"/>
      <c s="288" r="N8"/>
      <c s="288" r="O8"/>
      <c s="288" r="P8"/>
      <c s="288" r="Q8"/>
      <c s="288" r="R8"/>
    </row>
    <row r="9">
      <c t="s" s="393" r="A9">
        <v>157</v>
      </c>
      <c s="205" r="B9">
        <v>0</v>
      </c>
      <c s="62" r="C9"/>
      <c s="288" r="D9"/>
      <c s="288" r="E9"/>
      <c s="288" r="F9">
        <v>1.2</v>
      </c>
      <c s="288" r="G9"/>
      <c t="s" s="399" r="H9">
        <v>158</v>
      </c>
      <c s="288" r="I9"/>
      <c s="288" r="J9"/>
      <c s="288" r="K9"/>
      <c s="288" r="L9"/>
      <c s="288" r="M9"/>
      <c s="288" r="N9"/>
      <c s="288" r="O9"/>
      <c s="288" r="P9"/>
      <c s="288" r="Q9"/>
      <c s="288" r="R9"/>
    </row>
    <row r="10">
      <c s="393" r="A10"/>
      <c s="288" r="B10"/>
      <c s="62" r="C10"/>
      <c s="288" r="D10"/>
      <c s="288" r="E10"/>
      <c s="288" r="F10"/>
      <c s="288" r="G10"/>
      <c s="399" r="H10"/>
      <c s="288" r="I10"/>
      <c s="288" r="J10"/>
      <c s="288" r="K10"/>
      <c s="288" r="L10"/>
      <c s="288" r="M10"/>
      <c s="288" r="N10"/>
      <c s="288" r="O10"/>
      <c s="288" r="P10"/>
      <c s="288" r="Q10"/>
      <c s="288" r="R10"/>
    </row>
    <row r="11">
      <c s="393" r="A11"/>
      <c s="288" r="B11"/>
      <c s="62" r="C11"/>
      <c s="208" r="D11">
        <f>SUM(B5:B10)</f>
        <v>6.3</v>
      </c>
      <c s="125" r="E11">
        <f>(D11/16)</f>
        <v>0.39375</v>
      </c>
      <c s="288" r="F11"/>
      <c s="288" r="G11"/>
      <c s="399" r="H11"/>
      <c s="288" r="I11"/>
      <c s="288" r="J11"/>
      <c s="288" r="K11"/>
      <c s="288" r="L11"/>
      <c s="288" r="M11"/>
      <c s="288" r="N11"/>
      <c s="288" r="O11"/>
      <c s="288" r="P11"/>
      <c s="288" r="Q11"/>
      <c s="288" r="R11"/>
    </row>
    <row r="12">
      <c t="s" s="347" r="A12">
        <v>159</v>
      </c>
      <c s="62" r="B12"/>
      <c s="62" r="C12"/>
      <c s="62" r="D12"/>
      <c s="62" r="E12"/>
      <c s="62" r="F12"/>
      <c s="62" r="G12"/>
      <c s="324" r="H12"/>
      <c s="62" r="I12"/>
      <c s="62" r="J12"/>
      <c s="62" r="K12"/>
      <c s="62" r="L12"/>
      <c s="62" r="M12"/>
      <c s="62" r="N12"/>
      <c s="62" r="O12"/>
      <c s="62" r="P12"/>
      <c s="62" r="Q12"/>
      <c s="62" r="R12"/>
    </row>
    <row r="13">
      <c t="s" s="144" r="A13">
        <v>160</v>
      </c>
      <c s="327" r="B13">
        <v>21</v>
      </c>
      <c s="277" r="C13"/>
      <c s="327" r="D13"/>
      <c s="327" r="E13"/>
      <c s="327" r="F13"/>
      <c s="44" r="G13">
        <v>278</v>
      </c>
      <c t="s" s="86" r="H13">
        <v>161</v>
      </c>
      <c s="288" r="I13"/>
      <c s="288" r="J13"/>
      <c s="288" r="K13"/>
      <c s="288" r="L13"/>
      <c s="288" r="M13"/>
      <c s="288" r="N13"/>
      <c s="288" r="O13"/>
      <c s="288" r="P13"/>
      <c s="288" r="Q13"/>
      <c s="288" r="R13"/>
    </row>
    <row r="14">
      <c t="s" s="393" r="A14">
        <v>162</v>
      </c>
      <c s="288" r="B14">
        <v>10.85</v>
      </c>
      <c s="62" r="C14"/>
      <c s="288" r="D14"/>
      <c s="288" r="E14"/>
      <c s="288" r="F14"/>
      <c s="288" r="G14"/>
      <c t="s" s="399" r="H14">
        <v>163</v>
      </c>
      <c s="288" r="I14"/>
      <c s="288" r="J14"/>
      <c s="288" r="K14"/>
      <c s="288" r="L14"/>
      <c s="288" r="M14"/>
      <c s="288" r="N14"/>
      <c s="288" r="O14"/>
      <c s="288" r="P14"/>
      <c s="288" r="Q14"/>
      <c s="288" r="R14"/>
    </row>
    <row r="15">
      <c t="s" s="393" r="A15">
        <v>164</v>
      </c>
      <c s="327" r="B15">
        <v>9</v>
      </c>
      <c s="277" r="C15"/>
      <c s="288" r="D15"/>
      <c s="288" r="E15"/>
      <c s="288" r="F15"/>
      <c s="327" r="G15"/>
      <c t="s" s="399" r="H15">
        <v>165</v>
      </c>
      <c s="288" r="I15"/>
      <c s="288" r="J15"/>
      <c s="288" r="K15"/>
      <c s="288" r="L15"/>
      <c s="288" r="M15"/>
      <c s="288" r="N15"/>
      <c s="288" r="O15"/>
      <c s="288" r="P15"/>
      <c s="288" r="Q15"/>
      <c s="288" r="R15"/>
    </row>
    <row r="16">
      <c t="s" s="393" r="A16">
        <v>166</v>
      </c>
      <c s="327" r="B16">
        <v>6.3</v>
      </c>
      <c s="277" r="C16"/>
      <c s="327" r="D16"/>
      <c s="327" r="E16"/>
      <c s="327" r="F16"/>
      <c s="327" r="G16"/>
      <c t="s" s="86" r="H16">
        <v>167</v>
      </c>
      <c s="327" r="I16"/>
      <c s="327" r="J16"/>
      <c s="327" r="K16"/>
      <c s="327" r="L16"/>
      <c s="327" r="M16"/>
      <c s="327" r="N16"/>
      <c s="327" r="O16"/>
      <c s="327" r="P16"/>
      <c s="327" r="Q16"/>
      <c s="327" r="R16"/>
      <c s="285" r="S16"/>
      <c s="285" r="T16"/>
      <c s="285" r="U16"/>
      <c s="285" r="V16"/>
      <c s="285" r="W16"/>
      <c s="285" r="X16"/>
      <c s="285" r="Y16"/>
      <c s="285" r="Z16"/>
    </row>
    <row r="17">
      <c t="s" s="252" r="A17">
        <v>168</v>
      </c>
      <c s="288" r="B17">
        <v>1.87</v>
      </c>
      <c s="207" r="C17"/>
      <c s="288" r="D17"/>
      <c s="288" r="E17"/>
      <c s="288" r="G17"/>
      <c t="s" s="399" r="H17">
        <v>169</v>
      </c>
      <c s="327" r="I17"/>
      <c s="327" r="J17"/>
      <c s="327" r="K17"/>
      <c s="327" r="L17"/>
      <c s="327" r="M17"/>
      <c s="327" r="N17"/>
      <c s="327" r="O17"/>
      <c s="327" r="P17"/>
      <c s="327" r="Q17"/>
      <c s="327" r="R17"/>
      <c s="285" r="S17"/>
      <c s="285" r="T17"/>
      <c s="285" r="U17"/>
      <c s="285" r="V17"/>
      <c s="285" r="W17"/>
      <c s="285" r="X17"/>
      <c s="285" r="Y17"/>
      <c s="285" r="Z17"/>
    </row>
    <row r="18">
      <c s="83" r="A18"/>
      <c s="272" r="B18"/>
      <c s="386" r="C18"/>
      <c s="272" r="D18"/>
      <c s="272" r="E18"/>
      <c s="371" r="F18"/>
      <c s="272" r="G18"/>
      <c s="399" r="H18"/>
      <c s="272" r="I18"/>
      <c s="272" r="J18"/>
      <c s="272" r="K18"/>
      <c s="272" r="L18"/>
      <c s="272" r="M18"/>
      <c s="272" r="N18"/>
      <c s="272" r="O18"/>
      <c s="272" r="P18"/>
      <c s="272" r="Q18"/>
      <c s="272" r="R18"/>
    </row>
    <row r="19">
      <c s="393" r="A19"/>
      <c s="288" r="B19"/>
      <c s="207" r="C19"/>
      <c s="208" r="D19">
        <f>SUM(B13:B17)</f>
        <v>49.02</v>
      </c>
      <c s="125" r="E19">
        <f>(D19/16)</f>
        <v>3.06375</v>
      </c>
      <c s="288" r="G19"/>
      <c s="399" r="H19"/>
      <c s="288" r="I19"/>
      <c s="288" r="J19"/>
      <c s="288" r="K19"/>
      <c s="288" r="L19"/>
      <c s="288" r="M19"/>
      <c s="288" r="N19"/>
      <c s="288" r="O19"/>
      <c s="288" r="P19"/>
      <c s="288" r="Q19"/>
      <c s="288" r="R19"/>
    </row>
    <row r="20">
      <c t="s" s="347" r="A20">
        <v>170</v>
      </c>
      <c s="62" r="B20"/>
      <c s="207" r="C20"/>
      <c s="62" r="D20"/>
      <c s="62" r="E20"/>
      <c s="207" r="F20"/>
      <c s="62" r="G20"/>
      <c s="324" r="H20"/>
      <c s="62" r="I20"/>
      <c s="62" r="J20"/>
      <c s="62" r="K20"/>
      <c s="62" r="L20"/>
      <c s="62" r="M20"/>
      <c s="62" r="N20"/>
      <c s="62" r="O20"/>
      <c s="62" r="P20"/>
      <c s="62" r="Q20"/>
      <c s="62" r="R20"/>
    </row>
    <row r="21">
      <c t="s" s="144" r="A21">
        <v>171</v>
      </c>
      <c s="92" r="B21">
        <v>0</v>
      </c>
      <c s="219" r="C21"/>
      <c s="451" r="D21"/>
      <c s="451" r="E21"/>
      <c s="451" r="F21">
        <v>2.8</v>
      </c>
      <c s="201" r="G21">
        <v>56.98</v>
      </c>
      <c t="s" s="399" r="H21">
        <v>172</v>
      </c>
      <c s="451" r="I21"/>
      <c s="451" r="J21"/>
      <c s="451" r="K21"/>
      <c s="451" r="L21"/>
      <c s="451" r="M21"/>
      <c s="451" r="N21"/>
      <c s="451" r="O21"/>
      <c s="451" r="P21"/>
      <c s="451" r="Q21"/>
      <c s="451" r="R21"/>
    </row>
    <row r="22">
      <c t="s" s="393" r="A22">
        <v>173</v>
      </c>
      <c s="99" r="B22">
        <v>0</v>
      </c>
      <c s="62" r="C22"/>
      <c s="288" r="D22"/>
      <c s="288" r="E22"/>
      <c s="288" r="F22">
        <v>4.2</v>
      </c>
      <c s="288" r="G22"/>
      <c t="s" s="399" r="H22">
        <v>174</v>
      </c>
      <c s="288" r="I22"/>
      <c s="288" r="J22"/>
      <c s="288" r="K22"/>
      <c s="288" r="L22"/>
      <c s="288" r="M22"/>
      <c s="288" r="N22"/>
      <c s="288" r="O22"/>
      <c s="288" r="P22"/>
      <c s="288" r="Q22"/>
      <c s="288" r="R22"/>
    </row>
    <row r="23">
      <c t="s" s="393" r="A23">
        <v>175</v>
      </c>
      <c s="99" r="B23">
        <v>0</v>
      </c>
      <c s="62" r="C23"/>
      <c s="288" r="D23"/>
      <c s="288" r="E23"/>
      <c s="288" r="F23">
        <v>3.4</v>
      </c>
      <c s="288" r="G23">
        <v>23.95</v>
      </c>
      <c t="s" s="399" r="H23">
        <v>176</v>
      </c>
      <c s="288" r="I23"/>
      <c s="288" r="J23"/>
      <c s="288" r="K23"/>
      <c s="288" r="L23"/>
      <c s="288" r="M23"/>
      <c s="288" r="N23"/>
      <c s="288" r="O23"/>
      <c s="288" r="P23"/>
      <c s="288" r="Q23"/>
      <c s="288" r="R23"/>
    </row>
    <row r="24">
      <c t="s" s="393" r="A24">
        <v>177</v>
      </c>
      <c s="99" r="B24">
        <v>0</v>
      </c>
      <c s="62" r="C24"/>
      <c s="288" r="D24"/>
      <c s="288" r="E24"/>
      <c s="288" r="F24">
        <v>2.4</v>
      </c>
      <c s="288" r="G24">
        <v>14.95</v>
      </c>
      <c t="s" s="399" r="H24">
        <v>178</v>
      </c>
      <c s="288" r="I24"/>
      <c s="288" r="J24"/>
      <c s="288" r="K24"/>
      <c s="288" r="L24"/>
      <c s="288" r="M24"/>
      <c s="288" r="N24"/>
      <c s="288" r="O24"/>
      <c s="288" r="P24"/>
      <c s="288" r="Q24"/>
      <c s="288" r="R24"/>
    </row>
    <row r="25">
      <c t="s" s="144" r="A25">
        <v>179</v>
      </c>
      <c s="363" r="B25">
        <v>0</v>
      </c>
      <c s="84" r="C25"/>
      <c s="451" r="D25"/>
      <c s="451" r="E25"/>
      <c s="121" r="F25">
        <v>8.6</v>
      </c>
      <c s="451" r="G25">
        <v>49</v>
      </c>
      <c t="s" s="399" r="H25">
        <v>180</v>
      </c>
      <c s="451" r="I25"/>
      <c s="451" r="J25"/>
      <c s="451" r="K25"/>
      <c s="451" r="L25"/>
      <c s="451" r="M25"/>
      <c s="451" r="N25"/>
      <c s="451" r="O25"/>
      <c s="451" r="P25"/>
      <c s="451" r="Q25"/>
      <c s="451" r="R25"/>
      <c s="451" r="S25"/>
    </row>
    <row r="26">
      <c t="s" s="393" r="A26">
        <v>181</v>
      </c>
      <c s="99" r="B26">
        <v>0</v>
      </c>
      <c s="277" r="C26"/>
      <c s="288" r="D26"/>
      <c s="288" r="E26"/>
      <c s="288" r="F26">
        <v>6.6</v>
      </c>
      <c s="288" r="G26">
        <v>49</v>
      </c>
      <c t="s" s="399" r="H26">
        <v>182</v>
      </c>
      <c s="288" r="I26"/>
      <c s="288" r="J26"/>
      <c s="288" r="K26"/>
      <c s="288" r="L26"/>
      <c s="288" r="M26"/>
      <c s="288" r="N26"/>
      <c s="288" r="O26"/>
      <c s="288" r="P26"/>
      <c s="288" r="Q26"/>
      <c s="288" r="R26"/>
    </row>
    <row r="27">
      <c t="s" s="393" r="A27">
        <v>183</v>
      </c>
      <c s="99" r="B27">
        <v>0</v>
      </c>
      <c s="277" r="C27"/>
      <c s="288" r="D27"/>
      <c s="288" r="E27"/>
      <c s="288" r="F27">
        <v>2.8</v>
      </c>
      <c s="288" r="G27"/>
      <c t="s" s="399" r="H27">
        <v>184</v>
      </c>
      <c s="288" r="I27"/>
      <c s="288" r="J27"/>
      <c s="288" r="K27"/>
      <c s="288" r="L27"/>
      <c s="288" r="M27"/>
      <c s="288" r="N27"/>
      <c s="288" r="O27"/>
      <c s="288" r="P27"/>
      <c s="288" r="Q27"/>
      <c s="288" r="R27"/>
    </row>
    <row r="28">
      <c t="s" s="144" r="A28">
        <v>185</v>
      </c>
      <c s="44" r="B28">
        <v>10</v>
      </c>
      <c s="62" r="C28"/>
      <c s="288" r="D28"/>
      <c s="288" r="E28"/>
      <c s="288" r="F28"/>
      <c s="288" r="G28">
        <v>175</v>
      </c>
      <c t="s" s="399" r="H28">
        <v>186</v>
      </c>
      <c s="288" r="I28"/>
      <c s="288" r="J28"/>
      <c s="288" r="K28"/>
      <c s="288" r="L28"/>
      <c s="288" r="M28"/>
      <c s="288" r="N28"/>
      <c s="288" r="O28"/>
      <c s="288" r="P28"/>
      <c s="288" r="Q28"/>
      <c s="288" r="R28"/>
    </row>
    <row r="29">
      <c t="s" s="393" r="A29">
        <v>187</v>
      </c>
      <c s="288" r="B29">
        <v>2.9</v>
      </c>
      <c s="62" r="C29"/>
      <c s="288" r="D29"/>
      <c s="288" r="E29"/>
      <c s="288" r="F29"/>
      <c s="288" r="G29"/>
      <c t="s" s="399" r="H29">
        <v>188</v>
      </c>
      <c s="288" r="I29"/>
      <c s="288" r="J29"/>
      <c s="288" r="K29"/>
      <c s="288" r="L29"/>
      <c s="288" r="M29"/>
      <c s="288" r="N29"/>
      <c s="288" r="O29"/>
      <c s="288" r="P29"/>
      <c s="288" r="Q29"/>
      <c s="288" r="R29"/>
    </row>
    <row r="30">
      <c t="s" s="252" r="A30">
        <v>189</v>
      </c>
      <c s="451" r="B30">
        <v>2.8</v>
      </c>
      <c s="62" r="C30"/>
      <c s="288" r="D30"/>
      <c s="288" r="E30"/>
      <c s="288" r="F30"/>
      <c s="288" r="G30">
        <v>29.24</v>
      </c>
      <c t="s" s="399" r="H30">
        <v>190</v>
      </c>
      <c s="288" r="I30"/>
      <c s="288" r="J30"/>
      <c s="288" r="K30"/>
      <c s="288" r="L30"/>
      <c s="288" r="M30"/>
      <c s="288" r="N30"/>
      <c s="288" r="O30"/>
      <c s="288" r="P30"/>
      <c s="288" r="Q30"/>
      <c s="288" r="R30"/>
    </row>
    <row r="31">
      <c t="s" s="393" r="A31">
        <v>191</v>
      </c>
      <c s="288" r="B31">
        <v>1.2</v>
      </c>
      <c s="62" r="C31"/>
      <c s="288" r="D31"/>
      <c s="288" r="E31"/>
      <c s="288" r="F31"/>
      <c s="288" r="G31">
        <v>14.95</v>
      </c>
      <c t="s" s="399" r="H31">
        <v>178</v>
      </c>
      <c s="288" r="I31"/>
      <c s="288" r="J31"/>
      <c s="288" r="K31"/>
      <c s="288" r="L31"/>
      <c s="288" r="M31"/>
      <c s="288" r="N31"/>
      <c s="288" r="O31"/>
      <c s="288" r="P31"/>
      <c s="288" r="Q31"/>
      <c s="288" r="R31"/>
    </row>
    <row r="32">
      <c t="s" s="393" r="A32">
        <v>192</v>
      </c>
      <c s="288" r="B32">
        <v>0.645</v>
      </c>
      <c s="62" r="C32"/>
      <c s="288" r="D32"/>
      <c s="288" r="E32"/>
      <c s="288" r="F32"/>
      <c s="288" r="G32">
        <v>59</v>
      </c>
      <c t="s" s="399" r="H32">
        <v>193</v>
      </c>
      <c s="288" r="I32"/>
      <c s="288" r="J32"/>
      <c s="288" r="K32"/>
      <c s="288" r="L32"/>
      <c s="288" r="M32"/>
      <c s="288" r="N32"/>
      <c s="288" r="O32"/>
      <c s="288" r="P32"/>
      <c s="288" r="Q32"/>
      <c s="288" r="R32"/>
    </row>
    <row r="33">
      <c t="s" s="393" r="A33">
        <v>194</v>
      </c>
      <c s="288" r="B33">
        <v>0.33</v>
      </c>
      <c s="62" r="C33"/>
      <c s="288" r="D33"/>
      <c s="288" r="E33"/>
      <c s="288" r="F33"/>
      <c s="288" r="G33">
        <v>20.89</v>
      </c>
      <c t="s" s="399" r="H33">
        <v>195</v>
      </c>
      <c s="288" r="I33"/>
      <c s="288" r="J33"/>
      <c s="288" r="K33"/>
      <c s="288" r="L33"/>
      <c s="288" r="M33"/>
      <c s="288" r="N33"/>
      <c s="288" r="O33"/>
      <c s="288" r="P33"/>
      <c s="288" r="Q33"/>
      <c s="288" r="R33"/>
    </row>
    <row r="34">
      <c s="393" r="A34"/>
      <c s="288" r="B34"/>
      <c s="62" r="C34"/>
      <c s="288" r="D34"/>
      <c s="288" r="E34"/>
      <c s="288" r="F34"/>
      <c s="288" r="G34"/>
      <c s="399" r="H34"/>
      <c s="288" r="I34"/>
      <c s="288" r="J34"/>
      <c s="288" r="K34"/>
      <c s="288" r="L34"/>
      <c s="288" r="M34"/>
      <c s="288" r="N34"/>
      <c s="288" r="O34"/>
      <c s="288" r="P34"/>
      <c s="288" r="Q34"/>
      <c s="288" r="R34"/>
    </row>
    <row r="35">
      <c s="393" r="A35"/>
      <c s="288" r="B35"/>
      <c s="62" r="C35"/>
      <c s="208" r="D35">
        <f>SUM(B21:B33)</f>
        <v>17.875</v>
      </c>
      <c s="125" r="E35">
        <f>(D35/16)</f>
        <v>1.1171875</v>
      </c>
      <c s="288" r="F35"/>
      <c s="288" r="G35"/>
      <c s="399" r="H35"/>
      <c s="288" r="I35"/>
      <c s="288" r="J35"/>
      <c s="288" r="K35"/>
      <c s="288" r="L35"/>
      <c s="288" r="M35"/>
      <c s="288" r="N35"/>
      <c s="288" r="O35"/>
      <c s="288" r="P35"/>
      <c s="288" r="Q35"/>
      <c s="288" r="R35"/>
    </row>
    <row r="36">
      <c t="s" s="347" r="A36">
        <v>196</v>
      </c>
      <c s="62" r="B36"/>
      <c s="62" r="C36"/>
      <c s="62" r="D36"/>
      <c s="62" r="E36"/>
      <c s="62" r="F36"/>
      <c s="62" r="G36"/>
      <c s="324" r="H36"/>
      <c s="62" r="I36"/>
      <c s="62" r="J36"/>
      <c s="62" r="K36"/>
      <c s="62" r="L36"/>
      <c s="62" r="M36"/>
      <c s="62" r="N36"/>
      <c s="62" r="O36"/>
      <c s="62" r="P36"/>
      <c s="62" r="Q36"/>
      <c s="62" r="R36"/>
    </row>
    <row r="37">
      <c t="s" s="252" r="A37">
        <v>197</v>
      </c>
      <c s="288" r="B37">
        <v>2.65</v>
      </c>
      <c s="62" r="C37"/>
      <c s="288" r="D37"/>
      <c s="288" r="E37"/>
      <c s="288" r="F37"/>
      <c s="288" r="G37">
        <v>0</v>
      </c>
      <c t="s" s="399" r="H37">
        <v>198</v>
      </c>
      <c s="288" r="I37"/>
      <c s="288" r="J37"/>
      <c s="288" r="K37"/>
      <c s="288" r="L37"/>
      <c s="288" r="M37"/>
      <c s="288" r="N37"/>
      <c s="288" r="O37"/>
      <c s="288" r="P37"/>
      <c s="288" r="Q37"/>
      <c s="288" r="R37"/>
    </row>
    <row r="38">
      <c t="s" s="252" r="A38">
        <v>199</v>
      </c>
      <c s="288" r="B38">
        <v>3.6</v>
      </c>
      <c s="62" r="C38"/>
      <c t="s" s="374" r="H38">
        <v>200</v>
      </c>
      <c s="288" r="I38"/>
      <c s="288" r="J38"/>
      <c s="288" r="K38"/>
      <c s="288" r="L38"/>
      <c s="288" r="M38"/>
      <c s="288" r="N38"/>
      <c s="288" r="O38"/>
      <c s="288" r="P38"/>
      <c s="288" r="Q38"/>
      <c s="288" r="R38"/>
    </row>
    <row r="39">
      <c t="s" s="252" r="A39">
        <v>201</v>
      </c>
      <c s="288" r="B39">
        <v>2.3</v>
      </c>
      <c s="62" r="C39"/>
      <c s="288" r="D39"/>
      <c s="288" r="E39"/>
      <c s="288" r="F39"/>
      <c s="288" r="G39">
        <v>1</v>
      </c>
      <c t="s" s="399" r="H39">
        <v>202</v>
      </c>
      <c s="288" r="I39"/>
      <c s="288" r="J39"/>
      <c s="288" r="K39"/>
      <c s="288" r="L39"/>
      <c s="288" r="M39"/>
      <c s="288" r="N39"/>
      <c s="288" r="O39"/>
      <c s="288" r="P39"/>
      <c s="288" r="Q39"/>
      <c s="288" r="R39"/>
    </row>
    <row r="40">
      <c t="s" s="393" r="A40">
        <v>203</v>
      </c>
      <c s="288" r="B40">
        <v>0.9</v>
      </c>
      <c s="62" r="C40"/>
      <c s="288" r="D40"/>
      <c s="288" r="E40"/>
      <c s="288" r="F40"/>
      <c s="288" r="G40">
        <v>1</v>
      </c>
      <c t="s" s="399" r="H40">
        <v>204</v>
      </c>
      <c s="288" r="I40"/>
      <c s="288" r="J40"/>
      <c s="288" r="K40"/>
      <c s="288" r="L40"/>
      <c s="288" r="M40"/>
      <c s="288" r="N40"/>
      <c s="288" r="O40"/>
      <c s="288" r="P40"/>
      <c s="288" r="Q40"/>
      <c s="288" r="R40"/>
    </row>
    <row r="41">
      <c t="s" s="252" r="A41">
        <v>205</v>
      </c>
      <c s="288" r="B41">
        <v>0.6</v>
      </c>
      <c s="62" r="C41"/>
      <c s="288" r="D41"/>
      <c s="288" r="E41"/>
      <c s="288" r="F41"/>
      <c s="288" r="G41"/>
      <c t="s" s="399" r="H41">
        <v>206</v>
      </c>
      <c s="288" r="I41"/>
      <c s="288" r="J41"/>
      <c s="288" r="K41"/>
      <c s="288" r="L41"/>
      <c s="288" r="M41"/>
      <c s="288" r="N41"/>
      <c s="288" r="O41"/>
      <c s="288" r="P41"/>
      <c s="288" r="Q41"/>
      <c s="288" r="R41"/>
    </row>
    <row r="42">
      <c t="s" s="393" r="A42">
        <v>207</v>
      </c>
      <c s="288" r="B42">
        <v>0.38</v>
      </c>
      <c s="62" r="C42"/>
      <c s="288" r="D42"/>
      <c s="288" r="F42"/>
      <c s="288" r="G42">
        <v>7.99</v>
      </c>
      <c t="s" s="399" r="H42">
        <v>208</v>
      </c>
      <c s="288" r="I42"/>
      <c s="288" r="J42"/>
      <c s="288" r="K42"/>
      <c s="288" r="L42"/>
      <c s="288" r="M42"/>
      <c s="288" r="N42"/>
      <c s="288" r="O42"/>
      <c s="288" r="P42"/>
      <c s="288" r="Q42"/>
      <c s="288" r="R42"/>
    </row>
    <row r="43">
      <c s="252" r="A43"/>
      <c s="62" r="C43"/>
      <c s="288" r="D43"/>
      <c s="288" r="E43"/>
      <c s="288" r="F43"/>
      <c s="399" r="H43"/>
      <c s="288" r="I43"/>
      <c s="288" r="J43"/>
      <c s="288" r="K43"/>
      <c s="288" r="L43"/>
      <c s="288" r="M43"/>
      <c s="288" r="N43"/>
      <c s="288" r="O43"/>
      <c s="288" r="P43"/>
      <c s="288" r="Q43"/>
      <c s="288" r="R43"/>
    </row>
    <row r="44">
      <c s="393" r="A44"/>
      <c s="288" r="B44"/>
      <c s="62" r="C44"/>
      <c s="208" r="D44">
        <f>SUM(B37:B41)</f>
        <v>10.05</v>
      </c>
      <c s="125" r="E44">
        <f>(D44/16)</f>
        <v>0.628125</v>
      </c>
      <c s="288" r="F44"/>
      <c s="288" r="G44"/>
      <c s="399" r="H44"/>
      <c s="288" r="I44"/>
      <c s="288" r="J44"/>
      <c s="288" r="K44"/>
      <c s="288" r="L44"/>
      <c s="288" r="M44"/>
      <c s="288" r="N44"/>
      <c s="288" r="O44"/>
      <c s="288" r="P44"/>
      <c s="288" r="Q44"/>
      <c s="288" r="R44"/>
    </row>
    <row r="45">
      <c t="s" s="347" r="A45">
        <v>209</v>
      </c>
      <c s="62" r="B45"/>
      <c s="62" r="C45"/>
      <c s="62" r="D45"/>
      <c s="62" r="E45"/>
      <c s="62" r="F45"/>
      <c s="62" r="G45"/>
      <c s="314" r="H45"/>
      <c s="62" r="I45"/>
      <c s="62" r="J45"/>
      <c s="62" r="K45"/>
      <c s="62" r="L45"/>
      <c s="62" r="M45"/>
      <c s="62" r="N45"/>
      <c s="62" r="O45"/>
      <c s="62" r="P45"/>
      <c s="62" r="Q45"/>
      <c s="62" r="R45"/>
    </row>
    <row r="46">
      <c t="s" s="252" r="A46">
        <v>210</v>
      </c>
      <c s="288" r="B46">
        <v>1.72</v>
      </c>
      <c s="62" r="C46"/>
      <c t="s" s="374" r="H46">
        <v>211</v>
      </c>
      <c s="272" r="I46"/>
      <c s="272" r="J46"/>
      <c s="272" r="K46"/>
      <c s="272" r="L46"/>
      <c s="272" r="M46"/>
      <c s="272" r="N46"/>
      <c s="272" r="O46"/>
      <c s="272" r="P46"/>
      <c s="272" r="Q46"/>
      <c s="272" r="R46"/>
    </row>
    <row r="47">
      <c t="s" s="252" r="A47">
        <v>212</v>
      </c>
      <c s="288" r="B47">
        <v>0.4</v>
      </c>
      <c s="62" r="C47"/>
      <c t="s" s="215" r="H47">
        <v>213</v>
      </c>
      <c s="288" r="I47"/>
      <c s="288" r="J47"/>
      <c s="288" r="K47"/>
      <c s="288" r="L47"/>
      <c s="288" r="M47"/>
      <c s="288" r="N47"/>
      <c s="288" r="O47"/>
      <c s="288" r="P47"/>
      <c s="288" r="Q47"/>
      <c s="288" r="R47"/>
    </row>
    <row r="48">
      <c t="s" s="252" r="A48">
        <v>214</v>
      </c>
      <c s="288" r="B48">
        <v>0.35</v>
      </c>
      <c s="62" r="C48"/>
      <c s="288" r="D48"/>
      <c s="288" r="E48"/>
      <c s="288" r="F48"/>
      <c s="288" r="G48">
        <v>27</v>
      </c>
      <c t="s" s="215" r="H48">
        <v>215</v>
      </c>
      <c s="288" r="I48"/>
      <c s="288" r="J48"/>
      <c s="288" r="K48"/>
      <c s="288" r="L48"/>
      <c s="288" r="M48"/>
      <c s="288" r="N48"/>
      <c s="288" r="O48"/>
      <c s="288" r="P48"/>
      <c s="288" r="Q48"/>
      <c s="288" r="R48"/>
    </row>
    <row r="49">
      <c t="s" s="393" r="A49">
        <v>216</v>
      </c>
      <c s="288" r="B49">
        <v>0.3</v>
      </c>
      <c s="62" r="C49"/>
      <c s="288" r="D49"/>
      <c s="288" r="E49"/>
      <c s="288" r="F49"/>
      <c s="288" r="G49">
        <v>6.95</v>
      </c>
      <c t="s" s="399" r="H49">
        <v>217</v>
      </c>
      <c s="288" r="I49"/>
      <c s="288" r="J49"/>
      <c s="288" r="K49"/>
      <c s="288" r="L49"/>
      <c s="288" r="M49"/>
      <c s="288" r="N49"/>
      <c s="288" r="O49"/>
      <c s="288" r="P49"/>
      <c s="288" r="Q49"/>
      <c s="288" r="R49"/>
    </row>
    <row r="50">
      <c t="s" s="393" r="A50">
        <v>218</v>
      </c>
      <c s="288" r="B50">
        <v>0.19</v>
      </c>
      <c s="62" r="C50"/>
      <c t="s" s="2" r="H50">
        <v>219</v>
      </c>
      <c s="288" r="I50"/>
      <c s="288" r="J50"/>
      <c s="288" r="K50"/>
      <c s="288" r="L50"/>
      <c s="288" r="M50"/>
      <c s="288" r="N50"/>
      <c s="288" r="O50"/>
      <c s="288" r="P50"/>
      <c s="288" r="Q50"/>
      <c s="288" r="R50"/>
    </row>
    <row r="51">
      <c s="252" r="A51"/>
      <c s="288" r="B51"/>
      <c s="62" r="C51"/>
      <c s="288" r="I51"/>
      <c s="288" r="J51"/>
      <c s="288" r="K51"/>
      <c s="288" r="L51"/>
      <c s="288" r="M51"/>
      <c s="288" r="N51"/>
      <c s="288" r="O51"/>
      <c s="288" r="P51"/>
      <c s="288" r="Q51"/>
      <c s="288" r="R51"/>
    </row>
    <row r="52">
      <c s="393" r="A52"/>
      <c s="288" r="B52"/>
      <c s="62" r="C52"/>
      <c s="182" r="D52">
        <f>SUM(B46:B50)</f>
        <v>2.96</v>
      </c>
      <c s="288" r="E52">
        <f>(D52/16)</f>
        <v>0.185</v>
      </c>
      <c s="288" r="F52"/>
      <c s="288" r="G52"/>
      <c s="215" r="H52"/>
      <c s="288" r="I52"/>
      <c s="288" r="J52"/>
      <c s="288" r="K52"/>
      <c s="288" r="L52"/>
      <c s="288" r="M52"/>
      <c s="288" r="N52"/>
      <c s="288" r="O52"/>
      <c s="288" r="P52"/>
      <c s="288" r="Q52"/>
      <c s="288" r="R52"/>
    </row>
    <row r="53">
      <c t="s" s="226" r="A53">
        <v>98</v>
      </c>
      <c s="1" r="B53"/>
      <c s="277" r="C53"/>
      <c s="1" r="D53"/>
      <c s="238" r="E53"/>
      <c s="1" r="F53"/>
      <c s="1" r="G53"/>
      <c s="6" r="H53"/>
      <c s="1" r="I53"/>
      <c s="1" r="J53"/>
      <c s="1" r="K53"/>
      <c s="1" r="L53"/>
      <c s="1" r="M53"/>
      <c s="1" r="N53"/>
      <c s="1" r="O53"/>
      <c s="1" r="P53"/>
      <c s="1" r="Q53"/>
      <c s="1" r="R53"/>
    </row>
    <row r="54">
      <c t="s" s="218" r="A54">
        <v>220</v>
      </c>
      <c s="327" r="B54"/>
      <c s="277" r="C54"/>
      <c s="327" r="D54"/>
      <c s="327" r="F54"/>
      <c t="s" s="229" r="G54">
        <v>221</v>
      </c>
      <c s="95" r="H54"/>
      <c s="327" r="I54"/>
      <c s="327" r="J54"/>
      <c s="327" r="K54"/>
      <c s="327" r="L54"/>
      <c s="327" r="M54"/>
      <c s="327" r="N54"/>
      <c s="327" r="O54"/>
      <c s="327" r="P54"/>
      <c s="327" r="Q54"/>
      <c s="327" r="R54"/>
    </row>
    <row r="55">
      <c t="s" s="218" r="A55">
        <v>222</v>
      </c>
      <c s="288" r="B55">
        <f>SUM(B5:B50)</f>
        <v>86.585</v>
      </c>
      <c s="62" r="C55"/>
      <c s="288" r="D55"/>
      <c s="288" r="E55"/>
      <c s="288" r="F55">
        <f>SUM(F5:F50)</f>
        <v>66.5</v>
      </c>
      <c t="str" s="156" r="G55">
        <f>SUM(G5:G61)</f>
        <v>#REF!:circular</v>
      </c>
      <c s="215" r="H55"/>
      <c s="288" r="I55"/>
      <c s="288" r="J55"/>
      <c s="288" r="K55"/>
      <c s="288" r="L55"/>
      <c s="288" r="M55"/>
      <c s="288" r="N55"/>
      <c s="288" r="O55"/>
      <c s="288" r="P55"/>
      <c s="288" r="Q55"/>
      <c s="288" r="R55"/>
    </row>
    <row r="56">
      <c s="393" r="A56"/>
      <c s="288" r="B56"/>
      <c s="62" r="C56"/>
      <c s="288" r="D56"/>
      <c s="288" r="E56"/>
      <c s="288" r="F56"/>
      <c s="288" r="G56"/>
      <c s="215" r="H56"/>
      <c s="288" r="I56"/>
      <c s="288" r="J56"/>
      <c s="288" r="K56"/>
      <c s="288" r="L56"/>
      <c s="288" r="M56"/>
      <c s="288" r="N56"/>
      <c s="288" r="O56"/>
      <c s="288" r="P56"/>
      <c s="288" r="Q56"/>
      <c s="288" r="R56"/>
    </row>
    <row r="57">
      <c t="s" s="218" r="A57">
        <v>223</v>
      </c>
      <c s="240" r="B57">
        <f>(B55/16)</f>
        <v>5.4115625</v>
      </c>
      <c s="62" r="C57"/>
      <c s="288" r="D57"/>
      <c s="125" r="E57"/>
      <c s="125" r="F57">
        <f>(F55/16)</f>
        <v>4.15625</v>
      </c>
      <c s="288" r="G57"/>
      <c s="215" r="H57"/>
      <c s="288" r="I57"/>
      <c s="288" r="J57"/>
      <c s="288" r="K57"/>
      <c s="288" r="L57"/>
      <c s="288" r="M57"/>
      <c s="288" r="N57"/>
      <c s="288" r="O57"/>
      <c s="288" r="P57"/>
      <c s="288" r="Q57"/>
      <c s="288" r="R57"/>
    </row>
    <row r="58">
      <c s="393" r="A58"/>
      <c s="288" r="B58"/>
      <c s="62" r="C58"/>
      <c s="288" r="D58"/>
      <c s="288" r="E58"/>
      <c s="288" r="F58"/>
      <c s="288" r="G58"/>
      <c s="215" r="H58"/>
      <c s="288" r="I58"/>
      <c s="288" r="J58"/>
      <c s="288" r="K58"/>
      <c s="288" r="L58"/>
      <c s="288" r="M58"/>
      <c s="288" r="N58"/>
      <c s="288" r="O58"/>
      <c s="288" r="P58"/>
      <c s="288" r="Q58"/>
      <c s="288" r="R58"/>
    </row>
    <row r="59">
      <c s="393" r="A59"/>
      <c s="288" r="B59"/>
      <c s="62" r="C59"/>
      <c s="288" r="D59"/>
      <c s="288" r="E59"/>
      <c s="288" r="F59"/>
      <c s="288" r="G59"/>
      <c s="215" r="H59"/>
      <c s="288" r="I59"/>
      <c s="288" r="J59"/>
      <c s="288" r="K59"/>
      <c s="288" r="L59"/>
      <c s="288" r="M59"/>
      <c s="288" r="N59"/>
      <c s="288" r="O59"/>
      <c s="288" r="P59"/>
      <c s="288" r="Q59"/>
      <c s="288" r="R59"/>
    </row>
    <row r="60">
      <c s="218" r="A60"/>
      <c s="288" r="B60"/>
      <c s="62" r="C60"/>
      <c s="288" r="D60"/>
      <c s="288" r="E60"/>
      <c s="288" r="F60"/>
      <c s="288" r="G60"/>
      <c s="288" r="H60"/>
      <c s="288" r="I60"/>
      <c s="288" r="J60"/>
      <c s="288" r="K60"/>
      <c s="288" r="L60"/>
      <c s="288" r="M60"/>
      <c s="288" r="N60"/>
      <c s="288" r="O60"/>
      <c s="288" r="P60"/>
      <c s="288" r="Q60"/>
      <c s="288" r="R60"/>
    </row>
    <row r="61">
      <c s="302" r="A61"/>
      <c s="62" r="B61"/>
      <c s="62" r="C61"/>
      <c s="62" r="D61"/>
      <c s="62" r="E61"/>
      <c s="62" r="F61"/>
      <c s="62" r="G61"/>
      <c s="62" r="H61"/>
      <c s="62" r="I61"/>
      <c s="62" r="J61"/>
      <c s="62" r="K61"/>
      <c s="62" r="L61"/>
      <c s="62" r="M61"/>
      <c s="62" r="N61"/>
      <c s="62" r="O61"/>
      <c s="62" r="P61"/>
      <c s="62" r="Q61"/>
      <c s="62" r="R61"/>
    </row>
    <row r="62">
      <c t="s" s="393" r="A62">
        <v>224</v>
      </c>
      <c s="288" r="B62">
        <v>32.9</v>
      </c>
      <c s="62" r="C62"/>
      <c s="288" r="D62"/>
      <c s="288" r="E62"/>
      <c s="288" r="F62"/>
      <c s="288" r="G62">
        <v>29.95</v>
      </c>
      <c t="s" s="369" r="H62">
        <v>225</v>
      </c>
      <c s="288" r="I62"/>
      <c s="288" r="J62"/>
      <c s="288" r="K62"/>
      <c s="288" r="L62"/>
      <c s="288" r="M62"/>
      <c s="288" r="N62"/>
      <c s="288" r="O62"/>
      <c s="288" r="P62"/>
      <c s="288" r="Q62"/>
      <c s="288" r="R62"/>
    </row>
    <row r="63">
      <c t="s" s="393" r="A63">
        <v>224</v>
      </c>
      <c s="288" r="B63">
        <v>0</v>
      </c>
      <c s="62" r="C63"/>
      <c s="288" r="D63"/>
      <c s="288" r="E63"/>
      <c s="288" r="F63"/>
      <c s="288" r="G63">
        <v>29.95</v>
      </c>
      <c t="s" s="369" r="H63">
        <v>225</v>
      </c>
      <c s="288" r="I63"/>
      <c s="288" r="J63"/>
      <c s="288" r="K63"/>
      <c s="288" r="L63"/>
      <c s="288" r="M63"/>
      <c s="288" r="N63"/>
      <c s="288" r="O63"/>
      <c s="288" r="P63"/>
      <c s="288" r="Q63"/>
      <c s="288" r="R63"/>
    </row>
    <row r="64">
      <c t="s" s="393" r="A64">
        <v>226</v>
      </c>
      <c s="288" r="B64">
        <v>1.5</v>
      </c>
      <c s="62" r="C64"/>
      <c s="288" r="D64"/>
      <c s="288" r="E64"/>
      <c s="288" r="F64"/>
      <c s="288" r="G64"/>
      <c t="s" s="369" r="H64">
        <v>227</v>
      </c>
      <c s="288" r="I64"/>
      <c s="288" r="J64"/>
      <c s="288" r="K64"/>
      <c s="288" r="L64"/>
      <c s="288" r="M64"/>
      <c s="288" r="N64"/>
      <c s="288" r="O64"/>
      <c s="288" r="P64"/>
      <c s="288" r="Q64"/>
      <c s="288" r="R64"/>
    </row>
    <row r="65">
      <c t="s" s="393" r="A65">
        <v>228</v>
      </c>
      <c s="288" r="B65">
        <v>18.15</v>
      </c>
      <c s="62" r="C65"/>
      <c s="288" r="E65">
        <f>(B65/16)</f>
        <v>1.134375</v>
      </c>
      <c s="288" r="F65"/>
      <c s="288" r="G65"/>
      <c t="s" s="369" r="H65">
        <v>229</v>
      </c>
      <c s="288" r="I65"/>
      <c s="288" r="J65"/>
      <c s="288" r="K65"/>
      <c s="288" r="L65"/>
      <c s="288" r="M65"/>
      <c s="288" r="N65"/>
      <c s="288" r="O65"/>
      <c s="288" r="P65"/>
      <c s="288" r="Q65"/>
      <c s="288" r="R65"/>
    </row>
    <row r="66">
      <c s="393" r="A66"/>
      <c s="288" r="B66"/>
      <c s="62" r="C66"/>
      <c s="288" r="D66"/>
      <c s="288" r="E66"/>
      <c s="288" r="F66"/>
      <c s="288" r="G66"/>
      <c s="369" r="H66"/>
      <c s="288" r="I66"/>
      <c s="288" r="J66"/>
      <c s="288" r="K66"/>
      <c s="288" r="L66"/>
      <c s="288" r="M66"/>
      <c s="288" r="N66"/>
      <c s="288" r="O66"/>
      <c s="288" r="P66"/>
      <c s="288" r="Q66"/>
      <c s="288" r="R66"/>
    </row>
    <row r="67">
      <c s="393" r="A67"/>
      <c s="288" r="B67"/>
      <c s="62" r="C67"/>
      <c s="182" r="D67">
        <f>SUM(B62:B65)</f>
        <v>52.55</v>
      </c>
      <c s="288" r="E67">
        <f>(D67/16)</f>
        <v>3.284375</v>
      </c>
      <c s="288" r="F67"/>
      <c s="288" r="G67"/>
      <c s="369" r="H67"/>
      <c s="288" r="I67"/>
      <c s="288" r="J67"/>
      <c s="288" r="K67"/>
      <c s="288" r="L67"/>
      <c s="288" r="M67"/>
      <c s="288" r="N67"/>
      <c s="288" r="O67"/>
      <c s="288" r="P67"/>
      <c s="288" r="Q67"/>
      <c s="288" r="R67"/>
    </row>
    <row r="68">
      <c s="252" r="A68"/>
      <c s="288" r="B68"/>
      <c s="62" r="C68"/>
      <c s="288" r="D68"/>
      <c s="288" r="F68"/>
      <c s="288" r="G68"/>
      <c s="369" r="H68"/>
      <c s="288" r="I68"/>
      <c s="288" r="J68"/>
      <c s="288" r="K68"/>
      <c s="288" r="L68"/>
      <c s="288" r="M68"/>
      <c s="288" r="N68"/>
      <c s="288" r="O68"/>
      <c s="288" r="P68"/>
      <c s="288" r="Q68"/>
      <c s="288" r="R68"/>
    </row>
    <row r="69">
      <c s="398" r="A69"/>
      <c s="1" r="B69"/>
      <c s="277" r="C69"/>
      <c s="1" r="D69"/>
      <c s="238" r="E69"/>
      <c s="1" r="F69"/>
      <c s="1" r="G69"/>
      <c s="6" r="H69"/>
      <c s="1" r="I69"/>
      <c s="1" r="J69"/>
      <c s="1" r="K69"/>
      <c s="1" r="L69"/>
      <c s="1" r="M69"/>
      <c s="1" r="N69"/>
      <c s="1" r="O69"/>
      <c s="1" r="P69"/>
      <c s="1" r="Q69"/>
      <c s="1" r="R69"/>
    </row>
    <row r="70">
      <c t="s" s="218" r="A70">
        <v>230</v>
      </c>
      <c s="62" r="C70"/>
      <c s="288" r="E70"/>
      <c s="288" r="F70"/>
      <c s="288" r="G70"/>
      <c s="288" r="H70"/>
      <c s="288" r="I70"/>
      <c s="288" r="J70"/>
      <c s="288" r="K70"/>
      <c s="288" r="L70"/>
      <c s="288" r="M70"/>
      <c s="288" r="N70"/>
      <c s="288" r="O70"/>
      <c s="288" r="P70"/>
      <c s="288" r="Q70"/>
      <c s="288" r="R70"/>
    </row>
    <row r="71">
      <c s="393" r="A71"/>
      <c s="327" r="B71">
        <f>(B55+D67)</f>
        <v>139.135</v>
      </c>
      <c s="62" r="C71"/>
      <c t="s" s="252" r="D71">
        <v>231</v>
      </c>
      <c s="288" r="E71"/>
      <c s="288" r="F71"/>
      <c s="288" r="G71"/>
      <c s="288" r="H71"/>
      <c s="288" r="I71"/>
      <c s="288" r="J71"/>
      <c s="288" r="K71"/>
      <c s="288" r="L71"/>
      <c s="288" r="M71"/>
      <c s="288" r="N71"/>
      <c s="288" r="O71"/>
      <c s="288" r="P71"/>
      <c s="288" r="Q71"/>
      <c s="288" r="R71"/>
    </row>
    <row r="72">
      <c t="s" s="218" r="A72">
        <v>223</v>
      </c>
      <c s="38" r="B72">
        <f>(B71/16)</f>
        <v>8.6959375</v>
      </c>
      <c s="62" r="C72"/>
      <c t="s" s="252" r="D72">
        <v>232</v>
      </c>
      <c s="288" r="E72"/>
      <c s="288" r="F72"/>
      <c s="288" r="G72"/>
      <c s="288" r="H72"/>
      <c s="288" r="I72"/>
      <c s="288" r="J72"/>
      <c s="288" r="K72"/>
      <c s="288" r="L72"/>
      <c s="288" r="M72"/>
      <c s="288" r="N72"/>
      <c s="288" r="O72"/>
      <c s="288" r="P72"/>
      <c s="288" r="Q72"/>
      <c s="288" r="R72"/>
    </row>
    <row r="73">
      <c s="393" r="A73"/>
      <c s="288" r="B73"/>
      <c s="62" r="C73"/>
      <c s="288" r="D73"/>
      <c s="288" r="E73"/>
      <c s="288" r="F73"/>
      <c s="288" r="G73"/>
      <c s="288" r="H73"/>
      <c s="288" r="I73"/>
      <c s="288" r="J73"/>
      <c s="288" r="K73"/>
      <c s="288" r="L73"/>
      <c s="288" r="M73"/>
      <c s="288" r="N73"/>
      <c s="288" r="O73"/>
      <c s="288" r="P73"/>
      <c s="288" r="Q73"/>
      <c s="288" r="R73"/>
    </row>
    <row r="74">
      <c s="393" r="A74"/>
      <c s="288" r="B74"/>
      <c s="62" r="C74"/>
      <c s="288" r="D74"/>
      <c s="288" r="E74"/>
      <c s="288" r="F74"/>
      <c s="288" r="G74"/>
      <c t="s" s="252" r="H74">
        <v>233</v>
      </c>
      <c s="288" r="I74"/>
      <c s="288" r="J74"/>
      <c s="288" r="K74"/>
      <c s="288" r="L74"/>
      <c s="288" r="M74"/>
      <c s="288" r="N74"/>
      <c s="288" r="O74"/>
      <c s="288" r="P74"/>
      <c s="288" r="Q74"/>
      <c s="288" r="R74"/>
    </row>
    <row r="75">
      <c s="252" r="A75"/>
      <c s="288" r="B75"/>
      <c s="62" r="C75"/>
      <c s="288" r="D75"/>
      <c s="288" r="E75"/>
      <c s="288" r="F75">
        <f>(B71+F55)</f>
        <v>205.635</v>
      </c>
      <c s="288" r="G75"/>
      <c t="s" s="252" r="H75">
        <v>231</v>
      </c>
      <c s="288" r="I75"/>
      <c s="288" r="J75"/>
      <c s="288" r="K75"/>
      <c s="288" r="L75"/>
      <c s="288" r="M75"/>
      <c s="288" r="N75"/>
      <c s="288" r="O75"/>
      <c s="288" r="P75"/>
      <c s="288" r="Q75"/>
      <c s="288" r="R75"/>
    </row>
    <row r="76">
      <c s="393" r="A76"/>
      <c s="288" r="B76"/>
      <c s="62" r="C76"/>
      <c s="288" r="D76"/>
      <c s="288" r="E76"/>
      <c s="202" r="F76">
        <f>(F75/16)</f>
        <v>12.8521875</v>
      </c>
      <c s="288" r="G76"/>
      <c t="s" s="365" r="H76">
        <v>234</v>
      </c>
      <c s="288" r="I76"/>
      <c s="288" r="J76"/>
      <c s="288" r="K76"/>
      <c s="288" r="L76"/>
      <c s="288" r="M76"/>
      <c s="288" r="N76"/>
      <c s="288" r="O76"/>
      <c s="288" r="P76"/>
      <c s="288" r="Q76"/>
      <c s="288" r="R76"/>
    </row>
    <row r="77">
      <c s="393" r="A77"/>
      <c s="288" r="B77"/>
      <c s="62" r="C77"/>
      <c s="288" r="D77"/>
      <c s="288" r="E77"/>
      <c s="288" r="F77"/>
      <c s="288" r="G77"/>
      <c s="288" r="H77"/>
      <c s="288" r="I77"/>
      <c s="288" r="J77"/>
      <c s="288" r="K77"/>
      <c s="288" r="L77"/>
      <c s="288" r="M77"/>
      <c s="288" r="N77"/>
      <c s="288" r="O77"/>
      <c s="288" r="P77"/>
      <c s="288" r="Q77"/>
      <c s="288" r="R77"/>
    </row>
    <row r="78">
      <c s="393" r="A78"/>
      <c s="288" r="B78"/>
      <c s="62" r="C78"/>
      <c s="288" r="D78"/>
      <c s="288" r="E78"/>
      <c s="288" r="F78"/>
      <c s="288" r="G78"/>
      <c s="288" r="H78"/>
      <c s="288" r="I78"/>
      <c s="288" r="J78"/>
      <c s="288" r="K78"/>
      <c s="288" r="L78"/>
      <c s="288" r="M78"/>
      <c s="288" r="N78"/>
      <c s="288" r="O78"/>
      <c s="288" r="P78"/>
      <c s="288" r="Q78"/>
      <c s="288" r="R78"/>
    </row>
    <row r="79">
      <c s="393" r="A79"/>
      <c s="288" r="B79"/>
      <c s="62" r="C79"/>
      <c s="288" r="D79"/>
      <c s="288" r="E79"/>
      <c s="288" r="F79"/>
      <c s="288" r="G79"/>
      <c s="288" r="H79"/>
      <c s="288" r="I79"/>
      <c s="288" r="J79"/>
      <c s="288" r="K79"/>
      <c s="288" r="L79"/>
      <c s="288" r="M79"/>
      <c s="288" r="N79"/>
      <c s="288" r="O79"/>
      <c s="288" r="P79"/>
      <c s="288" r="Q79"/>
      <c s="288" r="R79"/>
    </row>
    <row r="80">
      <c s="393" r="A80"/>
      <c s="288" r="B80"/>
      <c s="62" r="C80"/>
      <c s="288" r="D80"/>
      <c s="288" r="E80"/>
      <c s="288" r="F80"/>
      <c s="288" r="G80"/>
      <c s="288" r="H80"/>
      <c s="288" r="I80"/>
      <c s="288" r="J80"/>
      <c s="288" r="K80"/>
      <c s="288" r="L80"/>
      <c s="288" r="M80"/>
      <c s="288" r="N80"/>
      <c s="288" r="O80"/>
      <c s="288" r="P80"/>
      <c s="288" r="Q80"/>
      <c s="288" r="R80"/>
    </row>
    <row r="81">
      <c s="393" r="A81"/>
      <c s="288" r="B81"/>
      <c s="62" r="C81"/>
      <c s="288" r="D81"/>
      <c s="288" r="E81"/>
      <c s="288" r="F81"/>
      <c s="288" r="G81"/>
      <c s="288" r="H81"/>
      <c s="288" r="I81"/>
      <c s="288" r="J81"/>
      <c s="288" r="K81"/>
      <c s="288" r="L81"/>
      <c s="288" r="M81"/>
      <c s="288" r="N81"/>
      <c s="288" r="O81"/>
      <c s="288" r="P81"/>
      <c s="288" r="Q81"/>
      <c s="288" r="R81"/>
    </row>
    <row r="82">
      <c s="393" r="A82"/>
      <c s="288" r="B82"/>
      <c s="62" r="C82"/>
      <c s="288" r="D82"/>
      <c s="288" r="E82"/>
      <c s="288" r="F82"/>
      <c s="288" r="G82"/>
      <c s="288" r="H82"/>
      <c s="288" r="I82"/>
      <c s="288" r="J82"/>
      <c s="288" r="K82"/>
      <c s="288" r="L82"/>
      <c s="288" r="M82"/>
      <c s="288" r="N82"/>
      <c s="288" r="O82"/>
      <c s="288" r="P82"/>
      <c s="288" r="Q82"/>
      <c s="288" r="R82"/>
    </row>
    <row r="83">
      <c s="393" r="A83"/>
      <c s="288" r="B83"/>
      <c s="62" r="C83"/>
      <c s="288" r="D83"/>
      <c s="288" r="E83"/>
      <c s="288" r="F83"/>
      <c s="288" r="G83"/>
      <c s="288" r="H83"/>
      <c s="288" r="I83"/>
      <c s="288" r="J83"/>
      <c s="288" r="K83"/>
      <c s="288" r="L83"/>
      <c s="288" r="M83"/>
      <c s="288" r="N83"/>
      <c s="288" r="O83"/>
      <c s="288" r="P83"/>
      <c s="288" r="Q83"/>
      <c s="288" r="R83"/>
    </row>
    <row r="84">
      <c s="393" r="A84"/>
      <c s="288" r="B84"/>
      <c s="62" r="C84"/>
      <c s="288" r="D84"/>
      <c s="288" r="E84"/>
      <c s="288" r="F84"/>
      <c s="288" r="G84"/>
      <c s="288" r="H84"/>
      <c s="288" r="I84"/>
      <c s="288" r="J84"/>
      <c s="288" r="K84"/>
      <c s="288" r="L84"/>
      <c s="288" r="M84"/>
      <c s="288" r="N84"/>
      <c s="288" r="O84"/>
      <c s="288" r="P84"/>
      <c s="288" r="Q84"/>
      <c s="288" r="R84"/>
    </row>
    <row r="85">
      <c s="393" r="A85"/>
      <c s="288" r="B85"/>
      <c s="62" r="C85"/>
      <c s="288" r="D85"/>
      <c s="288" r="E85"/>
      <c s="288" r="F85"/>
      <c s="288" r="G85"/>
      <c s="288" r="H85"/>
      <c s="288" r="I85"/>
      <c s="288" r="J85"/>
      <c s="288" r="K85"/>
      <c s="288" r="L85"/>
      <c s="288" r="M85"/>
      <c s="288" r="N85"/>
      <c s="288" r="O85"/>
      <c s="288" r="P85"/>
      <c s="288" r="Q85"/>
      <c s="288" r="R85"/>
    </row>
    <row r="86">
      <c s="393" r="A86"/>
      <c s="288" r="B86"/>
      <c s="62" r="C86"/>
      <c s="288" r="D86"/>
      <c s="288" r="E86"/>
      <c s="288" r="F86"/>
      <c s="288" r="G86"/>
      <c s="288" r="H86"/>
      <c s="288" r="I86"/>
      <c s="288" r="J86"/>
      <c s="288" r="K86"/>
      <c s="288" r="L86"/>
      <c s="288" r="M86"/>
      <c s="288" r="N86"/>
      <c s="288" r="O86"/>
      <c s="288" r="P86"/>
      <c s="288" r="Q86"/>
      <c s="288" r="R86"/>
    </row>
    <row r="87">
      <c s="393" r="A87"/>
      <c s="288" r="B87"/>
      <c s="62" r="C87"/>
      <c s="288" r="D87"/>
      <c s="288" r="E87"/>
      <c s="288" r="F87"/>
      <c s="288" r="G87"/>
      <c s="288" r="H87"/>
      <c s="288" r="I87"/>
      <c s="288" r="J87"/>
      <c s="288" r="K87"/>
      <c s="288" r="L87"/>
      <c s="288" r="M87"/>
      <c s="288" r="N87"/>
      <c s="288" r="O87"/>
      <c s="288" r="P87"/>
      <c s="288" r="Q87"/>
      <c s="288" r="R87"/>
    </row>
    <row r="88">
      <c s="393" r="A88"/>
      <c s="288" r="B88"/>
      <c s="62" r="C88"/>
      <c s="288" r="D88"/>
      <c s="288" r="E88"/>
      <c s="288" r="F88"/>
      <c s="288" r="G88"/>
      <c s="288" r="H88"/>
      <c s="288" r="I88"/>
      <c s="288" r="J88"/>
      <c s="288" r="K88"/>
      <c s="288" r="L88"/>
      <c s="288" r="M88"/>
      <c s="288" r="N88"/>
      <c s="288" r="O88"/>
      <c s="288" r="P88"/>
      <c s="288" r="Q88"/>
      <c s="288" r="R88"/>
    </row>
    <row r="89">
      <c s="393" r="A89"/>
      <c s="288" r="B89"/>
      <c s="62" r="C89"/>
      <c s="288" r="D89"/>
      <c s="288" r="E89"/>
      <c s="288" r="F89"/>
      <c s="288" r="G89"/>
      <c s="288" r="H89"/>
      <c s="288" r="I89"/>
      <c s="288" r="J89"/>
      <c s="288" r="K89"/>
      <c s="288" r="L89"/>
      <c s="288" r="M89"/>
      <c s="288" r="N89"/>
      <c s="288" r="O89"/>
      <c s="288" r="P89"/>
      <c s="288" r="Q89"/>
      <c s="288" r="R89"/>
    </row>
    <row r="90">
      <c s="393" r="A90"/>
      <c s="288" r="B90"/>
      <c s="62" r="C90"/>
      <c s="288" r="D90"/>
      <c s="288" r="E90"/>
      <c s="288" r="F90"/>
      <c s="288" r="G90"/>
      <c s="288" r="H90"/>
      <c s="288" r="I90"/>
      <c s="288" r="J90"/>
      <c s="288" r="K90"/>
      <c s="288" r="L90"/>
      <c s="288" r="M90"/>
      <c s="288" r="N90"/>
      <c s="288" r="O90"/>
      <c s="288" r="P90"/>
      <c s="288" r="Q90"/>
      <c s="288" r="R90"/>
    </row>
    <row r="91">
      <c s="393" r="A91"/>
      <c s="288" r="B91"/>
      <c s="62" r="C91"/>
      <c s="288" r="D91"/>
      <c s="288" r="E91"/>
      <c s="288" r="F91"/>
      <c s="288" r="G91"/>
      <c s="288" r="H91"/>
      <c s="288" r="I91"/>
      <c s="288" r="J91"/>
      <c s="288" r="K91"/>
      <c s="288" r="L91"/>
      <c s="288" r="M91"/>
      <c s="288" r="N91"/>
      <c s="288" r="O91"/>
      <c s="288" r="P91"/>
      <c s="288" r="Q91"/>
      <c s="288" r="R91"/>
    </row>
    <row r="92">
      <c s="393" r="A92"/>
      <c s="288" r="B92"/>
      <c s="62" r="C92"/>
      <c s="288" r="D92"/>
      <c s="288" r="E92"/>
      <c s="288" r="F92"/>
      <c s="288" r="G92"/>
      <c s="288" r="H92"/>
      <c s="288" r="I92"/>
      <c s="288" r="J92"/>
      <c s="288" r="K92"/>
      <c s="288" r="L92"/>
      <c s="288" r="M92"/>
      <c s="288" r="N92"/>
      <c s="288" r="O92"/>
      <c s="288" r="P92"/>
      <c s="288" r="Q92"/>
      <c s="288" r="R92"/>
    </row>
    <row r="93">
      <c s="393" r="A93"/>
      <c s="288" r="B93"/>
      <c s="62" r="C93"/>
      <c s="288" r="D93"/>
      <c s="288" r="E93"/>
      <c s="288" r="F93"/>
      <c s="288" r="G93"/>
      <c s="288" r="H93"/>
      <c s="288" r="I93"/>
      <c s="288" r="J93"/>
      <c s="288" r="K93"/>
      <c s="288" r="L93"/>
      <c s="288" r="M93"/>
      <c s="288" r="N93"/>
      <c s="288" r="O93"/>
      <c s="288" r="P93"/>
      <c s="288" r="Q93"/>
      <c s="288" r="R93"/>
    </row>
    <row r="94">
      <c s="393" r="A94"/>
      <c s="288" r="B94"/>
      <c s="62" r="C94"/>
      <c s="288" r="D94"/>
      <c s="288" r="E94"/>
      <c s="288" r="F94"/>
      <c s="288" r="G94"/>
      <c s="288" r="H94"/>
      <c s="288" r="I94"/>
      <c s="288" r="J94"/>
      <c s="288" r="K94"/>
      <c s="288" r="L94"/>
      <c s="288" r="M94"/>
      <c s="288" r="N94"/>
      <c s="288" r="O94"/>
      <c s="288" r="P94"/>
      <c s="288" r="Q94"/>
      <c s="288" r="R94"/>
    </row>
    <row r="95">
      <c s="393" r="A95"/>
      <c s="288" r="B95"/>
      <c s="62" r="C95"/>
      <c s="288" r="D95"/>
      <c s="288" r="E95"/>
      <c s="288" r="F95"/>
      <c s="288" r="G95"/>
      <c s="288" r="H95"/>
      <c s="288" r="I95"/>
      <c s="288" r="J95"/>
      <c s="288" r="K95"/>
      <c s="288" r="L95"/>
      <c s="288" r="M95"/>
      <c s="288" r="N95"/>
      <c s="288" r="O95"/>
      <c s="288" r="P95"/>
      <c s="288" r="Q95"/>
      <c s="288" r="R95"/>
    </row>
    <row r="96">
      <c s="393" r="A96"/>
      <c s="288" r="B96"/>
      <c s="62" r="C96"/>
      <c s="288" r="D96"/>
      <c s="288" r="E96"/>
      <c s="288" r="F96"/>
      <c s="288" r="G96"/>
      <c s="288" r="H96"/>
      <c s="288" r="I96"/>
      <c s="288" r="J96"/>
      <c s="288" r="K96"/>
      <c s="288" r="L96"/>
      <c s="288" r="M96"/>
      <c s="288" r="N96"/>
      <c s="288" r="O96"/>
      <c s="288" r="P96"/>
      <c s="288" r="Q96"/>
      <c s="288" r="R96"/>
    </row>
    <row r="97">
      <c s="393" r="A97"/>
      <c s="288" r="B97"/>
      <c s="62" r="C97"/>
      <c s="288" r="D97"/>
      <c s="288" r="E97"/>
      <c s="288" r="F97"/>
      <c s="288" r="G97"/>
      <c s="288" r="H97"/>
      <c s="288" r="I97"/>
      <c s="288" r="J97"/>
      <c s="288" r="K97"/>
      <c s="288" r="L97"/>
      <c s="288" r="M97"/>
      <c s="288" r="N97"/>
      <c s="288" r="O97"/>
      <c s="288" r="P97"/>
      <c s="288" r="Q97"/>
      <c s="288" r="R97"/>
    </row>
    <row r="98">
      <c s="393" r="A98"/>
      <c s="288" r="B98"/>
      <c s="62" r="C98"/>
      <c s="288" r="D98"/>
      <c s="288" r="E98"/>
      <c s="288" r="F98"/>
      <c s="288" r="G98"/>
      <c s="288" r="H98"/>
      <c s="288" r="I98"/>
      <c s="288" r="J98"/>
      <c s="288" r="K98"/>
      <c s="288" r="L98"/>
      <c s="288" r="M98"/>
      <c s="288" r="N98"/>
      <c s="288" r="O98"/>
      <c s="288" r="P98"/>
      <c s="288" r="Q98"/>
      <c s="288" r="R98"/>
    </row>
    <row r="99">
      <c s="393" r="A99"/>
      <c s="288" r="B99"/>
      <c s="62" r="C99"/>
      <c s="288" r="D99"/>
      <c s="288" r="E99"/>
      <c s="288" r="F99"/>
      <c s="288" r="G99"/>
      <c s="288" r="H99"/>
      <c s="288" r="I99"/>
      <c s="288" r="J99"/>
      <c s="288" r="K99"/>
      <c s="288" r="L99"/>
      <c s="288" r="M99"/>
      <c s="288" r="N99"/>
      <c s="288" r="O99"/>
      <c s="288" r="P99"/>
      <c s="288" r="Q99"/>
      <c s="288" r="R99"/>
    </row>
    <row r="100">
      <c s="393" r="A100"/>
      <c s="288" r="B100"/>
      <c s="62" r="C100"/>
      <c s="288" r="D100"/>
      <c s="288" r="E100"/>
      <c s="288" r="F100"/>
      <c s="288" r="G100"/>
      <c s="288" r="H100"/>
      <c s="288" r="I100"/>
      <c s="288" r="J100"/>
      <c s="288" r="K100"/>
      <c s="288" r="L100"/>
      <c s="288" r="M100"/>
      <c s="288" r="N100"/>
      <c s="288" r="O100"/>
      <c s="288" r="P100"/>
      <c s="288" r="Q100"/>
      <c s="288" r="R100"/>
    </row>
    <row r="101">
      <c s="393" r="A101"/>
      <c s="288" r="B101"/>
      <c s="62" r="C101"/>
      <c s="288" r="D101"/>
      <c s="288" r="E101"/>
      <c s="288" r="F101"/>
      <c s="288" r="G101"/>
      <c s="288" r="H101"/>
      <c s="288" r="I101"/>
      <c s="288" r="J101"/>
      <c s="288" r="K101"/>
      <c s="288" r="L101"/>
      <c s="288" r="M101"/>
      <c s="288" r="N101"/>
      <c s="288" r="O101"/>
      <c s="288" r="P101"/>
      <c s="288" r="Q101"/>
      <c s="288" r="R101"/>
    </row>
    <row r="102">
      <c s="393" r="A102"/>
      <c s="288" r="B102"/>
      <c s="62" r="C102"/>
      <c s="288" r="D102"/>
      <c s="288" r="E102"/>
      <c s="288" r="F102"/>
      <c s="288" r="G102"/>
      <c s="288" r="H102"/>
      <c s="288" r="I102"/>
      <c s="288" r="J102"/>
      <c s="288" r="K102"/>
      <c s="288" r="L102"/>
      <c s="288" r="M102"/>
      <c s="288" r="N102"/>
      <c s="288" r="O102"/>
      <c s="288" r="P102"/>
      <c s="288" r="Q102"/>
      <c s="288" r="R102"/>
    </row>
    <row r="103">
      <c s="393" r="A103"/>
      <c s="288" r="B103"/>
      <c s="62" r="C103"/>
      <c s="288" r="D103"/>
      <c s="288" r="E103"/>
      <c s="288" r="F103"/>
      <c s="288" r="G103"/>
      <c s="288" r="H103"/>
      <c s="288" r="I103"/>
      <c s="288" r="J103"/>
      <c s="288" r="K103"/>
      <c s="288" r="L103"/>
      <c s="288" r="M103"/>
      <c s="288" r="N103"/>
      <c s="288" r="O103"/>
      <c s="288" r="P103"/>
      <c s="288" r="Q103"/>
      <c s="288" r="R103"/>
    </row>
    <row r="104">
      <c s="393" r="A104"/>
      <c s="288" r="B104"/>
      <c s="62" r="C104"/>
      <c s="288" r="D104"/>
      <c s="288" r="E104"/>
      <c s="288" r="F104"/>
      <c s="288" r="G104"/>
      <c s="288" r="H104"/>
      <c s="288" r="I104"/>
      <c s="288" r="J104"/>
      <c s="288" r="K104"/>
      <c s="288" r="L104"/>
      <c s="288" r="M104"/>
      <c s="288" r="N104"/>
      <c s="288" r="O104"/>
      <c s="288" r="P104"/>
      <c s="288" r="Q104"/>
      <c s="288" r="R104"/>
    </row>
    <row r="105">
      <c s="393" r="A105"/>
      <c s="288" r="B105"/>
      <c s="62" r="C105"/>
      <c s="288" r="D105"/>
      <c s="288" r="E105"/>
      <c s="288" r="F105"/>
      <c s="288" r="G105"/>
      <c s="288" r="H105"/>
      <c s="288" r="I105"/>
      <c s="288" r="J105"/>
      <c s="288" r="K105"/>
      <c s="288" r="L105"/>
      <c s="288" r="M105"/>
      <c s="288" r="N105"/>
      <c s="288" r="O105"/>
      <c s="288" r="P105"/>
      <c s="288" r="Q105"/>
      <c s="288" r="R105"/>
    </row>
    <row r="106">
      <c s="393" r="A106"/>
      <c s="288" r="B106"/>
      <c s="62" r="C106"/>
      <c s="288" r="D106"/>
      <c s="288" r="E106"/>
      <c s="288" r="F106"/>
      <c s="288" r="G106"/>
      <c s="288" r="H106"/>
      <c s="288" r="I106"/>
      <c s="288" r="J106"/>
      <c s="288" r="K106"/>
      <c s="288" r="L106"/>
      <c s="288" r="M106"/>
      <c s="288" r="N106"/>
      <c s="288" r="O106"/>
      <c s="288" r="P106"/>
      <c s="288" r="Q106"/>
      <c s="288" r="R106"/>
    </row>
    <row r="107">
      <c s="393" r="A107"/>
      <c s="288" r="B107"/>
      <c s="62" r="C107"/>
      <c s="288" r="D107"/>
      <c s="288" r="E107"/>
      <c s="288" r="F107"/>
      <c s="288" r="G107"/>
      <c s="288" r="H107"/>
      <c s="288" r="I107"/>
      <c s="288" r="J107"/>
      <c s="288" r="K107"/>
      <c s="288" r="L107"/>
      <c s="288" r="M107"/>
      <c s="288" r="N107"/>
      <c s="288" r="O107"/>
      <c s="288" r="P107"/>
      <c s="288" r="Q107"/>
      <c s="288" r="R107"/>
    </row>
    <row r="108">
      <c s="393" r="A108"/>
      <c s="288" r="B108"/>
      <c s="62" r="C108"/>
      <c s="288" r="D108"/>
      <c s="288" r="E108"/>
      <c s="288" r="F108"/>
      <c s="288" r="G108"/>
      <c s="288" r="H108"/>
      <c s="288" r="I108"/>
      <c s="288" r="J108"/>
      <c s="288" r="K108"/>
      <c s="288" r="L108"/>
      <c s="288" r="M108"/>
      <c s="288" r="N108"/>
      <c s="288" r="O108"/>
      <c s="288" r="P108"/>
      <c s="288" r="Q108"/>
      <c s="288" r="R108"/>
    </row>
    <row r="109">
      <c s="393" r="A109"/>
      <c s="288" r="B109"/>
      <c s="62" r="C109"/>
      <c s="288" r="D109"/>
      <c s="288" r="E109"/>
      <c s="288" r="F109"/>
      <c s="288" r="G109"/>
      <c s="288" r="H109"/>
      <c s="288" r="I109"/>
      <c s="288" r="J109"/>
      <c s="288" r="K109"/>
      <c s="288" r="L109"/>
      <c s="288" r="M109"/>
      <c s="288" r="N109"/>
      <c s="288" r="O109"/>
      <c s="288" r="P109"/>
      <c s="288" r="Q109"/>
      <c s="288" r="R109"/>
    </row>
    <row r="110">
      <c s="393" r="A110"/>
      <c s="288" r="B110"/>
      <c s="62" r="C110"/>
      <c s="288" r="D110"/>
      <c s="288" r="E110"/>
      <c s="288" r="F110"/>
      <c s="288" r="G110"/>
      <c s="288" r="H110"/>
      <c s="288" r="I110"/>
      <c s="288" r="J110"/>
      <c s="288" r="K110"/>
      <c s="288" r="L110"/>
      <c s="288" r="M110"/>
      <c s="288" r="N110"/>
      <c s="288" r="O110"/>
      <c s="288" r="P110"/>
      <c s="288" r="Q110"/>
      <c s="288" r="R110"/>
    </row>
    <row r="111">
      <c s="393" r="A111"/>
      <c s="288" r="B111"/>
      <c s="62" r="C111"/>
      <c s="288" r="D111"/>
      <c s="288" r="E111"/>
      <c s="288" r="F111"/>
      <c s="288" r="G111"/>
      <c s="288" r="H111"/>
      <c s="288" r="I111"/>
      <c s="288" r="J111"/>
      <c s="288" r="K111"/>
      <c s="288" r="L111"/>
      <c s="288" r="M111"/>
      <c s="288" r="N111"/>
      <c s="288" r="O111"/>
      <c s="288" r="P111"/>
      <c s="288" r="Q111"/>
      <c s="288" r="R111"/>
    </row>
    <row r="112">
      <c s="393" r="A112"/>
      <c s="288" r="B112"/>
      <c s="62" r="C112"/>
      <c s="288" r="D112"/>
      <c s="288" r="E112"/>
      <c s="288" r="F112"/>
      <c s="288" r="G112"/>
      <c s="288" r="H112"/>
      <c s="288" r="I112"/>
      <c s="288" r="J112"/>
      <c s="288" r="K112"/>
      <c s="288" r="L112"/>
      <c s="288" r="M112"/>
      <c s="288" r="N112"/>
      <c s="288" r="O112"/>
      <c s="288" r="P112"/>
      <c s="288" r="Q112"/>
      <c s="288" r="R112"/>
    </row>
    <row r="113">
      <c s="393" r="A113"/>
      <c s="288" r="B113"/>
      <c s="62" r="C113"/>
      <c s="288" r="D113"/>
      <c s="288" r="E113"/>
      <c s="288" r="F113"/>
      <c s="288" r="G113"/>
      <c s="288" r="H113"/>
      <c s="288" r="I113"/>
      <c s="288" r="J113"/>
      <c s="288" r="K113"/>
      <c s="288" r="L113"/>
      <c s="288" r="M113"/>
      <c s="288" r="N113"/>
      <c s="288" r="O113"/>
      <c s="288" r="P113"/>
      <c s="288" r="Q113"/>
      <c s="288" r="R113"/>
    </row>
    <row r="114">
      <c s="393" r="A114"/>
      <c s="288" r="B114"/>
      <c s="62" r="C114"/>
      <c s="288" r="D114"/>
      <c s="288" r="E114"/>
      <c s="288" r="F114"/>
      <c s="288" r="G114"/>
      <c s="288" r="H114"/>
      <c s="288" r="I114"/>
      <c s="288" r="J114"/>
      <c s="288" r="K114"/>
      <c s="288" r="L114"/>
      <c s="288" r="M114"/>
      <c s="288" r="N114"/>
      <c s="288" r="O114"/>
      <c s="288" r="P114"/>
      <c s="288" r="Q114"/>
      <c s="288" r="R114"/>
    </row>
    <row r="115">
      <c s="393" r="A115"/>
      <c s="288" r="B115"/>
      <c s="62" r="C115"/>
      <c s="288" r="D115"/>
      <c s="288" r="E115"/>
      <c s="288" r="F115"/>
      <c s="288" r="G115"/>
      <c s="288" r="H115"/>
      <c s="288" r="I115"/>
      <c s="288" r="J115"/>
      <c s="288" r="K115"/>
      <c s="288" r="L115"/>
      <c s="288" r="M115"/>
      <c s="288" r="N115"/>
      <c s="288" r="O115"/>
      <c s="288" r="P115"/>
      <c s="288" r="Q115"/>
      <c s="288" r="R115"/>
    </row>
    <row r="116">
      <c s="393" r="A116"/>
      <c s="288" r="B116"/>
      <c s="62" r="C116"/>
      <c s="288" r="D116"/>
      <c s="288" r="E116"/>
      <c s="288" r="F116"/>
      <c s="288" r="G116"/>
      <c s="288" r="H116"/>
      <c s="288" r="I116"/>
      <c s="288" r="J116"/>
      <c s="288" r="K116"/>
      <c s="288" r="L116"/>
      <c s="288" r="M116"/>
      <c s="288" r="N116"/>
      <c s="288" r="O116"/>
      <c s="288" r="P116"/>
      <c s="288" r="Q116"/>
      <c s="288" r="R116"/>
    </row>
    <row r="117">
      <c s="393" r="A117"/>
      <c s="288" r="B117"/>
      <c s="62" r="C117"/>
      <c s="288" r="D117"/>
      <c s="288" r="E117"/>
      <c s="288" r="F117"/>
      <c s="288" r="G117"/>
      <c s="288" r="H117"/>
      <c s="288" r="I117"/>
      <c s="288" r="J117"/>
      <c s="288" r="K117"/>
      <c s="288" r="L117"/>
      <c s="288" r="M117"/>
      <c s="288" r="N117"/>
      <c s="288" r="O117"/>
      <c s="288" r="P117"/>
      <c s="288" r="Q117"/>
      <c s="288" r="R117"/>
    </row>
    <row r="118">
      <c s="393" r="A118"/>
      <c s="288" r="B118"/>
      <c s="62" r="C118"/>
      <c s="288" r="D118"/>
      <c s="288" r="E118"/>
      <c s="288" r="F118"/>
      <c s="288" r="G118"/>
      <c s="288" r="H118"/>
      <c s="288" r="I118"/>
      <c s="288" r="J118"/>
      <c s="288" r="K118"/>
      <c s="288" r="L118"/>
      <c s="288" r="M118"/>
      <c s="288" r="N118"/>
      <c s="288" r="O118"/>
      <c s="288" r="P118"/>
      <c s="288" r="Q118"/>
      <c s="288" r="R118"/>
    </row>
    <row r="119">
      <c s="393" r="A119"/>
      <c s="288" r="B119"/>
      <c s="62" r="C119"/>
      <c s="288" r="D119"/>
      <c s="288" r="E119"/>
      <c s="288" r="F119"/>
      <c s="288" r="G119"/>
      <c s="288" r="H119"/>
      <c s="288" r="I119"/>
      <c s="288" r="J119"/>
      <c s="288" r="K119"/>
      <c s="288" r="L119"/>
      <c s="288" r="M119"/>
      <c s="288" r="N119"/>
      <c s="288" r="O119"/>
      <c s="288" r="P119"/>
      <c s="288" r="Q119"/>
      <c s="288" r="R119"/>
    </row>
    <row r="120">
      <c s="393" r="A120"/>
      <c s="288" r="B120"/>
      <c s="62" r="C120"/>
      <c s="288" r="D120"/>
      <c s="288" r="E120"/>
      <c s="288" r="F120"/>
      <c s="288" r="G120"/>
      <c s="288" r="H120"/>
      <c s="288" r="I120"/>
      <c s="288" r="J120"/>
      <c s="288" r="K120"/>
      <c s="288" r="L120"/>
      <c s="288" r="M120"/>
      <c s="288" r="N120"/>
      <c s="288" r="O120"/>
      <c s="288" r="P120"/>
      <c s="288" r="Q120"/>
      <c s="288" r="R120"/>
    </row>
    <row r="121">
      <c s="393" r="A121"/>
      <c s="288" r="B121"/>
      <c s="62" r="C121"/>
      <c s="288" r="D121"/>
      <c s="288" r="E121"/>
      <c s="288" r="F121"/>
      <c s="288" r="G121"/>
      <c s="288" r="H121"/>
      <c s="288" r="I121"/>
      <c s="288" r="J121"/>
      <c s="288" r="K121"/>
      <c s="288" r="L121"/>
      <c s="288" r="M121"/>
      <c s="288" r="N121"/>
      <c s="288" r="O121"/>
      <c s="288" r="P121"/>
      <c s="288" r="Q121"/>
      <c s="288" r="R121"/>
    </row>
    <row r="122">
      <c s="393" r="A122"/>
      <c s="288" r="B122"/>
      <c s="62" r="C122"/>
      <c s="288" r="D122"/>
      <c s="288" r="E122"/>
      <c s="288" r="F122"/>
      <c s="288" r="G122"/>
      <c s="288" r="H122"/>
      <c s="288" r="I122"/>
      <c s="288" r="J122"/>
      <c s="288" r="K122"/>
      <c s="288" r="L122"/>
      <c s="288" r="M122"/>
      <c s="288" r="N122"/>
      <c s="288" r="O122"/>
      <c s="288" r="P122"/>
      <c s="288" r="Q122"/>
      <c s="288" r="R122"/>
    </row>
    <row r="123">
      <c s="393" r="A123"/>
      <c s="288" r="B123"/>
      <c s="62" r="C123"/>
      <c s="288" r="D123"/>
      <c s="288" r="E123"/>
      <c s="288" r="F123"/>
      <c s="288" r="G123"/>
      <c s="288" r="H123"/>
      <c s="288" r="I123"/>
      <c s="288" r="J123"/>
      <c s="288" r="K123"/>
      <c s="288" r="L123"/>
      <c s="288" r="M123"/>
      <c s="288" r="N123"/>
      <c s="288" r="O123"/>
      <c s="288" r="P123"/>
      <c s="288" r="Q123"/>
      <c s="288" r="R123"/>
    </row>
    <row r="124">
      <c s="393" r="A124"/>
      <c s="288" r="B124"/>
      <c s="62" r="C124"/>
      <c s="288" r="D124"/>
      <c s="288" r="E124"/>
      <c s="288" r="F124"/>
      <c s="288" r="G124"/>
      <c s="288" r="H124"/>
      <c s="288" r="I124"/>
      <c s="288" r="J124"/>
      <c s="288" r="K124"/>
      <c s="288" r="L124"/>
      <c s="288" r="M124"/>
      <c s="288" r="N124"/>
      <c s="288" r="O124"/>
      <c s="288" r="P124"/>
      <c s="288" r="Q124"/>
      <c s="288" r="R124"/>
    </row>
    <row r="125">
      <c s="393" r="A125"/>
      <c s="288" r="B125"/>
      <c s="62" r="C125"/>
      <c s="288" r="D125"/>
      <c s="288" r="E125"/>
      <c s="288" r="F125"/>
      <c s="288" r="G125"/>
      <c s="288" r="H125"/>
      <c s="288" r="I125"/>
      <c s="288" r="J125"/>
      <c s="288" r="K125"/>
      <c s="288" r="L125"/>
      <c s="288" r="M125"/>
      <c s="288" r="N125"/>
      <c s="288" r="O125"/>
      <c s="288" r="P125"/>
      <c s="288" r="Q125"/>
      <c s="288" r="R125"/>
    </row>
    <row r="126">
      <c s="393" r="A126"/>
      <c s="288" r="B126"/>
      <c s="62" r="C126"/>
      <c s="288" r="D126"/>
      <c s="288" r="E126"/>
      <c s="288" r="F126"/>
      <c s="288" r="G126"/>
      <c s="288" r="H126"/>
      <c s="288" r="I126"/>
      <c s="288" r="J126"/>
      <c s="288" r="K126"/>
      <c s="288" r="L126"/>
      <c s="288" r="M126"/>
      <c s="288" r="N126"/>
      <c s="288" r="O126"/>
      <c s="288" r="P126"/>
      <c s="288" r="Q126"/>
      <c s="288" r="R126"/>
    </row>
    <row r="127">
      <c s="393" r="A127"/>
      <c s="288" r="B127"/>
      <c s="62" r="C127"/>
      <c s="288" r="D127"/>
      <c s="288" r="E127"/>
      <c s="288" r="F127"/>
      <c s="288" r="G127"/>
      <c s="288" r="H127"/>
      <c s="288" r="I127"/>
      <c s="288" r="J127"/>
      <c s="288" r="K127"/>
      <c s="288" r="L127"/>
      <c s="288" r="M127"/>
      <c s="288" r="N127"/>
      <c s="288" r="O127"/>
      <c s="288" r="P127"/>
      <c s="288" r="Q127"/>
      <c s="288" r="R127"/>
    </row>
  </sheetData>
  <mergeCells count="2">
    <mergeCell ref="A2:B2"/>
    <mergeCell ref="H2:I2"/>
  </mergeCells>
</worksheet>
</file>